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480" yWindow="756" windowWidth="13728" windowHeight="7680" tabRatio="887" activeTab="20"/>
  </bookViews>
  <sheets>
    <sheet name="1.1" sheetId="83" r:id="rId1"/>
    <sheet name="2" sheetId="4" r:id="rId2"/>
    <sheet name="3" sheetId="5" r:id="rId3"/>
    <sheet name="4" sheetId="6" r:id="rId4"/>
    <sheet name="5" sheetId="7" r:id="rId5"/>
    <sheet name="6" sheetId="8" r:id="rId6"/>
    <sheet name="7" sheetId="9" r:id="rId7"/>
    <sheet name="8" sheetId="11" r:id="rId8"/>
    <sheet name="9" sheetId="86" r:id="rId9"/>
    <sheet name="10" sheetId="87" r:id="rId10"/>
    <sheet name="11" sheetId="14" r:id="rId11"/>
    <sheet name="12" sheetId="15" r:id="rId12"/>
    <sheet name="13" sheetId="16" r:id="rId13"/>
    <sheet name="14-15" sheetId="17" r:id="rId14"/>
    <sheet name="16" sheetId="18" r:id="rId15"/>
    <sheet name="17" sheetId="92" r:id="rId16"/>
    <sheet name="1.17" sheetId="93" r:id="rId17"/>
    <sheet name="2.17" sheetId="94" r:id="rId18"/>
    <sheet name="18" sheetId="99" r:id="rId19"/>
    <sheet name="1.18" sheetId="96" r:id="rId20"/>
    <sheet name="2.18" sheetId="97" r:id="rId21"/>
    <sheet name="19" sheetId="25" r:id="rId22"/>
    <sheet name="20" sheetId="91" r:id="rId23"/>
    <sheet name="21" sheetId="88" r:id="rId24"/>
    <sheet name="22" sheetId="33" r:id="rId25"/>
    <sheet name="23-24" sheetId="34" r:id="rId26"/>
    <sheet name="25" sheetId="36" r:id="rId27"/>
    <sheet name="26-27" sheetId="37" r:id="rId28"/>
    <sheet name="28" sheetId="39" r:id="rId29"/>
    <sheet name="29" sheetId="41" r:id="rId30"/>
    <sheet name="30" sheetId="42" r:id="rId31"/>
    <sheet name="31" sheetId="44" r:id="rId32"/>
    <sheet name="32" sheetId="46" r:id="rId33"/>
    <sheet name="33" sheetId="48" r:id="rId34"/>
    <sheet name="34" sheetId="50" r:id="rId35"/>
    <sheet name="35" sheetId="51" r:id="rId36"/>
    <sheet name="36" sheetId="52" r:id="rId37"/>
    <sheet name="37" sheetId="53" r:id="rId38"/>
    <sheet name="38" sheetId="54" r:id="rId39"/>
    <sheet name="39" sheetId="55" r:id="rId40"/>
    <sheet name="Sheet1" sheetId="82" state="hidden" r:id="rId41"/>
    <sheet name="Sheet2" sheetId="100" r:id="rId42"/>
  </sheets>
  <definedNames>
    <definedName name="_xlnm.Print_Area" localSheetId="24">'22'!$A$1:$F$31</definedName>
    <definedName name="_xlnm.Print_Area" localSheetId="25">'23-24'!$A$1:$F$45</definedName>
    <definedName name="_xlnm.Print_Area" localSheetId="26">'25'!$A$1:$F$28</definedName>
    <definedName name="_xlnm.Print_Area" localSheetId="27">'26-27'!$A$1:$F$41</definedName>
    <definedName name="_xlnm.Print_Area" localSheetId="29">'29'!$A$1:$F$34</definedName>
    <definedName name="_xlnm.Print_Area" localSheetId="32">'32'!$A$1:$H$31</definedName>
    <definedName name="_xlnm.Print_Area" localSheetId="33">'33'!$A$1:$H$34</definedName>
    <definedName name="_xlnm.Print_Area" localSheetId="39">'39'!$A$1:$F$32</definedName>
  </definedNames>
  <calcPr calcId="125725" iterate="1" iterateCount="1000" calcOnSave="0"/>
  <fileRecoveryPr repairLoad="1"/>
</workbook>
</file>

<file path=xl/calcChain.xml><?xml version="1.0" encoding="utf-8"?>
<calcChain xmlns="http://schemas.openxmlformats.org/spreadsheetml/2006/main">
  <c r="E21" i="11"/>
  <c r="B21"/>
  <c r="C8" i="83"/>
  <c r="D8" s="1"/>
  <c r="F8" i="54"/>
  <c r="E8" i="9"/>
  <c r="O21" i="11"/>
  <c r="E21" i="83"/>
  <c r="E20"/>
  <c r="E15"/>
  <c r="E14"/>
  <c r="E9"/>
  <c r="E8"/>
  <c r="C21"/>
  <c r="D21" s="1"/>
  <c r="C22"/>
  <c r="D22" s="1"/>
  <c r="C23"/>
  <c r="D23" s="1"/>
  <c r="C24"/>
  <c r="D24" s="1"/>
  <c r="C20"/>
  <c r="D20" s="1"/>
  <c r="C15"/>
  <c r="D15" s="1"/>
  <c r="C16"/>
  <c r="D16" s="1"/>
  <c r="C17"/>
  <c r="D17" s="1"/>
  <c r="C18"/>
  <c r="D18" s="1"/>
  <c r="C14"/>
  <c r="D14" s="1"/>
  <c r="C9"/>
  <c r="D9" s="1"/>
  <c r="C10"/>
  <c r="D10" s="1"/>
  <c r="C11"/>
  <c r="D11" s="1"/>
  <c r="C12"/>
  <c r="D12" s="1"/>
  <c r="E31" i="55" l="1"/>
  <c r="D31"/>
  <c r="C31"/>
  <c r="B31"/>
  <c r="E23"/>
  <c r="D23"/>
  <c r="C23"/>
  <c r="B23"/>
  <c r="C15"/>
  <c r="D15"/>
  <c r="E15"/>
  <c r="B15"/>
  <c r="G34" i="52"/>
  <c r="F34"/>
  <c r="E34"/>
  <c r="D34"/>
  <c r="C34"/>
  <c r="B34"/>
  <c r="G25"/>
  <c r="F25"/>
  <c r="E25"/>
  <c r="D25"/>
  <c r="C25"/>
  <c r="B25"/>
  <c r="G16"/>
  <c r="F16"/>
  <c r="E16"/>
  <c r="D16"/>
  <c r="C16"/>
  <c r="B16"/>
  <c r="G34" i="51"/>
  <c r="F34"/>
  <c r="E34"/>
  <c r="D34"/>
  <c r="C34"/>
  <c r="B34"/>
  <c r="G25"/>
  <c r="F25"/>
  <c r="E25"/>
  <c r="D25"/>
  <c r="C25"/>
  <c r="B25"/>
  <c r="G34" i="50"/>
  <c r="F34"/>
  <c r="E34"/>
  <c r="D34"/>
  <c r="C34"/>
  <c r="B34"/>
  <c r="G25"/>
  <c r="F25"/>
  <c r="E25"/>
  <c r="D25"/>
  <c r="C25"/>
  <c r="B25"/>
  <c r="G16"/>
  <c r="F16"/>
  <c r="E16"/>
  <c r="D16"/>
  <c r="C16"/>
  <c r="B16"/>
  <c r="B23" i="46"/>
  <c r="C23"/>
  <c r="D23"/>
  <c r="E23"/>
  <c r="F23"/>
  <c r="G23"/>
  <c r="B31"/>
  <c r="C31"/>
  <c r="D31"/>
  <c r="E31"/>
  <c r="F31"/>
  <c r="G31"/>
  <c r="E33" i="41"/>
  <c r="D33"/>
  <c r="C33"/>
  <c r="B33"/>
  <c r="E24"/>
  <c r="C24"/>
  <c r="B24"/>
  <c r="G9" i="53"/>
  <c r="G10"/>
  <c r="G11"/>
  <c r="G12"/>
  <c r="G13"/>
  <c r="G14"/>
  <c r="G15"/>
  <c r="G16"/>
  <c r="G17"/>
  <c r="G18"/>
  <c r="G19"/>
  <c r="G21"/>
  <c r="G22"/>
  <c r="G23"/>
  <c r="G24"/>
  <c r="G25"/>
  <c r="G26"/>
  <c r="G27"/>
  <c r="G8"/>
  <c r="C16" i="51"/>
  <c r="D16"/>
  <c r="E16"/>
  <c r="F16"/>
  <c r="G16"/>
  <c r="B16"/>
  <c r="G34" i="48"/>
  <c r="F34"/>
  <c r="E34"/>
  <c r="D34"/>
  <c r="C34"/>
  <c r="B34"/>
  <c r="G25"/>
  <c r="F25"/>
  <c r="E25"/>
  <c r="D25"/>
  <c r="C25"/>
  <c r="B25"/>
  <c r="D16"/>
  <c r="E16"/>
  <c r="F16"/>
  <c r="G16"/>
  <c r="C16"/>
  <c r="B16"/>
  <c r="C15" i="46"/>
  <c r="D15"/>
  <c r="E15"/>
  <c r="F15"/>
  <c r="G15"/>
  <c r="B15"/>
  <c r="H9" i="44"/>
  <c r="H10"/>
  <c r="H11"/>
  <c r="H12"/>
  <c r="H13"/>
  <c r="H15"/>
  <c r="H16"/>
  <c r="H17"/>
  <c r="H18"/>
  <c r="H19"/>
  <c r="H20"/>
  <c r="H22"/>
  <c r="H23"/>
  <c r="H24"/>
  <c r="H25"/>
  <c r="H26"/>
  <c r="H27"/>
  <c r="H8"/>
  <c r="H9" i="42"/>
  <c r="H10"/>
  <c r="H11"/>
  <c r="H12"/>
  <c r="H13"/>
  <c r="H14"/>
  <c r="H15"/>
  <c r="H16"/>
  <c r="H17"/>
  <c r="H18"/>
  <c r="H19"/>
  <c r="H21"/>
  <c r="H22"/>
  <c r="H23"/>
  <c r="H24"/>
  <c r="H25"/>
  <c r="H26"/>
  <c r="H27"/>
  <c r="H28"/>
  <c r="H29"/>
  <c r="H30"/>
  <c r="H31"/>
  <c r="H32"/>
  <c r="H34"/>
  <c r="H35"/>
  <c r="H36"/>
  <c r="H37"/>
  <c r="H38"/>
  <c r="H39"/>
  <c r="H40"/>
  <c r="H41"/>
  <c r="H42"/>
  <c r="H43"/>
  <c r="H44"/>
  <c r="H45"/>
  <c r="H8"/>
  <c r="C15" i="41"/>
  <c r="D15"/>
  <c r="E15"/>
  <c r="B15"/>
  <c r="E27" i="37"/>
  <c r="D27"/>
  <c r="C27"/>
  <c r="B27"/>
  <c r="E20"/>
  <c r="D20"/>
  <c r="C20"/>
  <c r="B20"/>
  <c r="C13"/>
  <c r="D13"/>
  <c r="E13"/>
  <c r="B13"/>
  <c r="E27" i="36" l="1"/>
  <c r="D27"/>
  <c r="C27"/>
  <c r="B27"/>
  <c r="E20"/>
  <c r="C20"/>
  <c r="B20"/>
  <c r="C13"/>
  <c r="D13"/>
  <c r="E13"/>
  <c r="B13"/>
  <c r="E30" i="34"/>
  <c r="D30"/>
  <c r="C30"/>
  <c r="B30"/>
  <c r="E22"/>
  <c r="C22"/>
  <c r="B22"/>
  <c r="C14"/>
  <c r="D14"/>
  <c r="E14"/>
  <c r="B14"/>
  <c r="E30" i="33"/>
  <c r="D30"/>
  <c r="C30"/>
  <c r="B30"/>
  <c r="E22"/>
  <c r="C22"/>
  <c r="B22"/>
  <c r="C14"/>
  <c r="D14"/>
  <c r="E14"/>
  <c r="B14"/>
  <c r="H21" i="18"/>
  <c r="G21"/>
  <c r="F21"/>
  <c r="E21"/>
  <c r="D21"/>
  <c r="C21"/>
  <c r="B21"/>
  <c r="H16"/>
  <c r="G16"/>
  <c r="F16"/>
  <c r="E16"/>
  <c r="D16"/>
  <c r="C16"/>
  <c r="B16"/>
  <c r="C11"/>
  <c r="D11"/>
  <c r="E11"/>
  <c r="F11"/>
  <c r="G11"/>
  <c r="H11"/>
  <c r="B11"/>
  <c r="H43" i="17"/>
  <c r="G43"/>
  <c r="F43"/>
  <c r="E43"/>
  <c r="D43"/>
  <c r="C43"/>
  <c r="B43"/>
  <c r="H38"/>
  <c r="G38"/>
  <c r="F38"/>
  <c r="E38"/>
  <c r="D38"/>
  <c r="C38"/>
  <c r="B38"/>
  <c r="C33"/>
  <c r="D33"/>
  <c r="E33"/>
  <c r="F33"/>
  <c r="G33"/>
  <c r="H33"/>
  <c r="B33"/>
  <c r="H21"/>
  <c r="G21"/>
  <c r="F21"/>
  <c r="E21"/>
  <c r="D21"/>
  <c r="C21"/>
  <c r="B21"/>
  <c r="H16"/>
  <c r="G16"/>
  <c r="F16"/>
  <c r="E16"/>
  <c r="D16"/>
  <c r="C16"/>
  <c r="B16"/>
  <c r="C11"/>
  <c r="D11"/>
  <c r="E11"/>
  <c r="F11"/>
  <c r="G11"/>
  <c r="H11"/>
  <c r="B11"/>
  <c r="B13" i="14"/>
  <c r="C13"/>
  <c r="D13"/>
  <c r="E13"/>
  <c r="F13"/>
  <c r="G13"/>
  <c r="H13"/>
  <c r="B20"/>
  <c r="C20"/>
  <c r="D20"/>
  <c r="E20"/>
  <c r="F20"/>
  <c r="G20"/>
  <c r="H20"/>
  <c r="B27"/>
  <c r="C27"/>
  <c r="D27"/>
  <c r="E27"/>
  <c r="F27"/>
  <c r="G27"/>
  <c r="H27"/>
  <c r="B13" i="16"/>
  <c r="C13"/>
  <c r="D13"/>
  <c r="E13"/>
  <c r="F13"/>
  <c r="G13"/>
  <c r="H13"/>
  <c r="B20"/>
  <c r="C20"/>
  <c r="D20"/>
  <c r="E20"/>
  <c r="F20"/>
  <c r="G20"/>
  <c r="H20"/>
  <c r="B27"/>
  <c r="C27"/>
  <c r="D27"/>
  <c r="E27"/>
  <c r="F27"/>
  <c r="G27"/>
  <c r="H27"/>
  <c r="H27" i="15"/>
  <c r="G27"/>
  <c r="F27"/>
  <c r="E27"/>
  <c r="D27"/>
  <c r="C27"/>
  <c r="B27"/>
  <c r="H20"/>
  <c r="G20"/>
  <c r="F20"/>
  <c r="E20"/>
  <c r="D20"/>
  <c r="C20"/>
  <c r="B20"/>
  <c r="H13"/>
  <c r="G13"/>
  <c r="F13"/>
  <c r="E13"/>
  <c r="D13"/>
  <c r="C13"/>
  <c r="B13"/>
  <c r="E9" i="9" l="1"/>
  <c r="E10"/>
  <c r="E11"/>
  <c r="E12"/>
  <c r="E13"/>
  <c r="E16"/>
  <c r="E17"/>
  <c r="E18"/>
  <c r="E19"/>
  <c r="E20"/>
  <c r="E23"/>
  <c r="E24"/>
  <c r="E25"/>
  <c r="E26"/>
  <c r="E27"/>
  <c r="E9" i="8"/>
  <c r="E10"/>
  <c r="E11"/>
  <c r="E12"/>
  <c r="E13"/>
  <c r="E15"/>
  <c r="E16"/>
  <c r="E17"/>
  <c r="E18"/>
  <c r="E19"/>
  <c r="E20"/>
  <c r="E22"/>
  <c r="E23"/>
  <c r="E24"/>
  <c r="E25"/>
  <c r="E26"/>
  <c r="E27"/>
  <c r="E8"/>
  <c r="E9" i="7"/>
  <c r="E10"/>
  <c r="E11"/>
  <c r="E12"/>
  <c r="E13"/>
  <c r="E16"/>
  <c r="E17"/>
  <c r="E18"/>
  <c r="E19"/>
  <c r="E20"/>
  <c r="E23"/>
  <c r="E24"/>
  <c r="E25"/>
  <c r="E26"/>
  <c r="E27"/>
  <c r="E8"/>
  <c r="E9" i="6"/>
  <c r="E10"/>
  <c r="E11"/>
  <c r="E12"/>
  <c r="E13"/>
  <c r="E14"/>
  <c r="E16"/>
  <c r="E17"/>
  <c r="E18"/>
  <c r="E19"/>
  <c r="E20"/>
  <c r="E21"/>
  <c r="E22"/>
  <c r="E24"/>
  <c r="E25"/>
  <c r="E26"/>
  <c r="E27"/>
  <c r="E28"/>
  <c r="E29"/>
  <c r="E30"/>
  <c r="E8"/>
  <c r="E22" i="5"/>
  <c r="E9"/>
  <c r="E10"/>
  <c r="E11"/>
  <c r="E12"/>
  <c r="E13"/>
  <c r="E14"/>
  <c r="E16"/>
  <c r="E17"/>
  <c r="E18"/>
  <c r="E19"/>
  <c r="E20"/>
  <c r="E21"/>
  <c r="E24"/>
  <c r="E25"/>
  <c r="E26"/>
  <c r="E27"/>
  <c r="E28"/>
  <c r="E29"/>
  <c r="E30"/>
  <c r="E8"/>
  <c r="H14" i="4"/>
  <c r="H22"/>
  <c r="E22"/>
  <c r="E30"/>
  <c r="H30"/>
  <c r="H9"/>
  <c r="H10"/>
  <c r="H11"/>
  <c r="H12"/>
  <c r="H13"/>
  <c r="H16"/>
  <c r="H17"/>
  <c r="H18"/>
  <c r="H19"/>
  <c r="H20"/>
  <c r="H21"/>
  <c r="H24"/>
  <c r="H25"/>
  <c r="H26"/>
  <c r="H27"/>
  <c r="H28"/>
  <c r="H29"/>
  <c r="H8"/>
  <c r="E16"/>
  <c r="E17"/>
  <c r="E18"/>
  <c r="E19"/>
  <c r="E24"/>
  <c r="E25"/>
  <c r="E26"/>
  <c r="E27"/>
  <c r="E28"/>
  <c r="E29"/>
  <c r="E9"/>
  <c r="E10"/>
  <c r="E11"/>
  <c r="E12"/>
  <c r="E13"/>
  <c r="E14"/>
  <c r="E8"/>
  <c r="F21" i="97"/>
  <c r="F22"/>
  <c r="F23"/>
  <c r="F24"/>
  <c r="F20"/>
  <c r="F14"/>
  <c r="F15"/>
  <c r="F16"/>
  <c r="F17"/>
  <c r="F13"/>
  <c r="F7"/>
  <c r="F8"/>
  <c r="F9"/>
  <c r="F10"/>
  <c r="F6"/>
  <c r="F7" i="96"/>
  <c r="F8"/>
  <c r="F9"/>
  <c r="F10"/>
  <c r="F11"/>
  <c r="F12"/>
  <c r="F13"/>
  <c r="F14"/>
  <c r="F15"/>
  <c r="F16"/>
  <c r="F6"/>
  <c r="F20" i="99"/>
  <c r="F21"/>
  <c r="F22"/>
  <c r="F23"/>
  <c r="F24"/>
  <c r="F25"/>
  <c r="F26"/>
  <c r="F27"/>
  <c r="F28"/>
  <c r="F29"/>
  <c r="F19"/>
  <c r="F7"/>
  <c r="F8"/>
  <c r="F9"/>
  <c r="F10"/>
  <c r="F11"/>
  <c r="F12"/>
  <c r="F13"/>
  <c r="F14"/>
  <c r="F15"/>
  <c r="F16"/>
  <c r="F6"/>
  <c r="F21" i="94"/>
  <c r="F22"/>
  <c r="F23"/>
  <c r="F24"/>
  <c r="F20"/>
  <c r="F14"/>
  <c r="F15"/>
  <c r="F16"/>
  <c r="F17"/>
  <c r="F13"/>
  <c r="F7"/>
  <c r="F8"/>
  <c r="F9"/>
  <c r="F10"/>
  <c r="F6"/>
  <c r="F7" i="93"/>
  <c r="F8"/>
  <c r="F9"/>
  <c r="F10"/>
  <c r="F11"/>
  <c r="F12"/>
  <c r="F13"/>
  <c r="F14"/>
  <c r="F15"/>
  <c r="F16"/>
  <c r="F6"/>
  <c r="F20" i="92"/>
  <c r="F21"/>
  <c r="F22"/>
  <c r="F23"/>
  <c r="F24"/>
  <c r="F25"/>
  <c r="F26"/>
  <c r="F27"/>
  <c r="F28"/>
  <c r="F29"/>
  <c r="F19"/>
  <c r="F7"/>
  <c r="F8"/>
  <c r="F9"/>
  <c r="F10"/>
  <c r="F11"/>
  <c r="F12"/>
  <c r="F13"/>
  <c r="F14"/>
  <c r="F15"/>
  <c r="F16"/>
  <c r="F6"/>
  <c r="J29" i="11" l="1"/>
  <c r="F29" i="97" s="1"/>
  <c r="I29" i="11"/>
  <c r="H29"/>
  <c r="F27" i="97" s="1"/>
  <c r="G29" i="11"/>
  <c r="F29"/>
  <c r="E29"/>
  <c r="D29"/>
  <c r="C29"/>
  <c r="B29"/>
  <c r="J28"/>
  <c r="F25" i="97" s="1"/>
  <c r="I28" i="11"/>
  <c r="F18" i="97" s="1"/>
  <c r="H28" i="11"/>
  <c r="F11" i="97" s="1"/>
  <c r="G28" i="11"/>
  <c r="F28"/>
  <c r="E28"/>
  <c r="D28"/>
  <c r="C28"/>
  <c r="B28"/>
  <c r="J21"/>
  <c r="F17" i="96" s="1"/>
  <c r="I21" i="11"/>
  <c r="F30" i="99" s="1"/>
  <c r="H21" i="11"/>
  <c r="F17" i="99" s="1"/>
  <c r="G21" i="11"/>
  <c r="F21"/>
  <c r="D21"/>
  <c r="C21"/>
  <c r="P29"/>
  <c r="O29"/>
  <c r="N29"/>
  <c r="Q29" s="1"/>
  <c r="P28"/>
  <c r="O28"/>
  <c r="N28"/>
  <c r="P21"/>
  <c r="N21"/>
  <c r="Q11"/>
  <c r="R11"/>
  <c r="S11"/>
  <c r="Q12"/>
  <c r="R12"/>
  <c r="S12"/>
  <c r="Q13"/>
  <c r="R13"/>
  <c r="S13"/>
  <c r="Q14"/>
  <c r="R14"/>
  <c r="S14"/>
  <c r="Q15"/>
  <c r="R15"/>
  <c r="S15"/>
  <c r="Q16"/>
  <c r="R16"/>
  <c r="S16"/>
  <c r="Q17"/>
  <c r="R17"/>
  <c r="S17"/>
  <c r="Q18"/>
  <c r="R18"/>
  <c r="S18"/>
  <c r="Q19"/>
  <c r="R19"/>
  <c r="S19"/>
  <c r="Q20"/>
  <c r="R20"/>
  <c r="S20"/>
  <c r="Q23"/>
  <c r="R23"/>
  <c r="S23"/>
  <c r="Q24"/>
  <c r="R24"/>
  <c r="S24"/>
  <c r="Q25"/>
  <c r="R25"/>
  <c r="S25"/>
  <c r="Q26"/>
  <c r="R26"/>
  <c r="S26"/>
  <c r="Q27"/>
  <c r="R27"/>
  <c r="S27"/>
  <c r="S10"/>
  <c r="R10"/>
  <c r="Q10"/>
  <c r="K12" i="83"/>
  <c r="F9" i="54"/>
  <c r="F10"/>
  <c r="F11"/>
  <c r="F12"/>
  <c r="F13"/>
  <c r="F14"/>
  <c r="F15"/>
  <c r="F16"/>
  <c r="F17"/>
  <c r="F18"/>
  <c r="F19"/>
  <c r="F21"/>
  <c r="F22"/>
  <c r="F23"/>
  <c r="F24"/>
  <c r="F25"/>
  <c r="F26"/>
  <c r="F27"/>
  <c r="Q21" i="11" l="1"/>
  <c r="F17" i="92"/>
  <c r="S21" i="11"/>
  <c r="F17" i="93"/>
  <c r="R28" i="11"/>
  <c r="F18" i="94"/>
  <c r="F27"/>
  <c r="S29" i="11"/>
  <c r="F29" i="94"/>
  <c r="R21" i="11"/>
  <c r="F30" i="92"/>
  <c r="Q28" i="11"/>
  <c r="F11" i="94"/>
  <c r="S28" i="11"/>
  <c r="F25" i="94"/>
  <c r="R29" i="11"/>
  <c r="F28" i="94"/>
  <c r="L29" i="11"/>
  <c r="F28" i="97"/>
  <c r="M29" i="11"/>
  <c r="K29"/>
  <c r="R8" i="83"/>
  <c r="S8" s="1"/>
  <c r="R9"/>
  <c r="S9" s="1"/>
  <c r="R10"/>
  <c r="S10" s="1"/>
  <c r="R11"/>
  <c r="S11" s="1"/>
  <c r="P8"/>
  <c r="Q8" s="1"/>
  <c r="P9"/>
  <c r="P10"/>
  <c r="P11"/>
  <c r="Q11" s="1"/>
  <c r="N8"/>
  <c r="O8" s="1"/>
  <c r="N9"/>
  <c r="O9" s="1"/>
  <c r="N10"/>
  <c r="O10" s="1"/>
  <c r="N11"/>
  <c r="O11" s="1"/>
  <c r="L8"/>
  <c r="M8" s="1"/>
  <c r="L9"/>
  <c r="M9" s="1"/>
  <c r="L10"/>
  <c r="M10" s="1"/>
  <c r="L11"/>
  <c r="M11" s="1"/>
  <c r="K9"/>
  <c r="K8"/>
  <c r="K10"/>
  <c r="K11"/>
  <c r="K11" i="11"/>
  <c r="L11"/>
  <c r="M11"/>
  <c r="K12"/>
  <c r="L12"/>
  <c r="M12"/>
  <c r="K13"/>
  <c r="L13"/>
  <c r="M13"/>
  <c r="K14"/>
  <c r="L14"/>
  <c r="M14"/>
  <c r="K15"/>
  <c r="L15"/>
  <c r="M15"/>
  <c r="K16"/>
  <c r="L16"/>
  <c r="M16"/>
  <c r="K17"/>
  <c r="L17"/>
  <c r="M17"/>
  <c r="K18"/>
  <c r="L18"/>
  <c r="M18"/>
  <c r="K19"/>
  <c r="L19"/>
  <c r="M19"/>
  <c r="K20"/>
  <c r="L20"/>
  <c r="M20"/>
  <c r="K21"/>
  <c r="L21"/>
  <c r="M21"/>
  <c r="K23"/>
  <c r="L23"/>
  <c r="M23"/>
  <c r="K24"/>
  <c r="L24"/>
  <c r="M24"/>
  <c r="K25"/>
  <c r="L25"/>
  <c r="M25"/>
  <c r="K26"/>
  <c r="L26"/>
  <c r="M26"/>
  <c r="K27"/>
  <c r="L27"/>
  <c r="M27"/>
  <c r="K28"/>
  <c r="L10"/>
  <c r="M10"/>
  <c r="K10"/>
  <c r="T10" i="83" l="1"/>
  <c r="U10" s="1"/>
  <c r="T11"/>
  <c r="U11" s="1"/>
  <c r="Q10"/>
  <c r="T9"/>
  <c r="U9" s="1"/>
  <c r="T8"/>
  <c r="U8" s="1"/>
  <c r="Q9"/>
</calcChain>
</file>

<file path=xl/comments1.xml><?xml version="1.0" encoding="utf-8"?>
<comments xmlns="http://schemas.openxmlformats.org/spreadsheetml/2006/main">
  <authors>
    <author>Com</author>
  </authors>
  <commentList>
    <comment ref="A1" authorId="0">
      <text>
        <r>
          <rPr>
            <b/>
            <sz val="9"/>
            <color indexed="81"/>
            <rFont val="Tahoma"/>
            <family val="2"/>
          </rPr>
          <t>Com:</t>
        </r>
        <r>
          <rPr>
            <sz val="9"/>
            <color indexed="81"/>
            <rFont val="Tahoma"/>
            <family val="2"/>
          </rPr>
          <t xml:space="preserve">
اظهار العنوان كاملا</t>
        </r>
      </text>
    </comment>
  </commentList>
</comments>
</file>

<file path=xl/comments2.xml><?xml version="1.0" encoding="utf-8"?>
<comments xmlns="http://schemas.openxmlformats.org/spreadsheetml/2006/main">
  <authors>
    <author>Com</author>
  </authors>
  <commentList>
    <comment ref="A1" authorId="0">
      <text>
        <r>
          <rPr>
            <b/>
            <sz val="9"/>
            <color indexed="81"/>
            <rFont val="Tahoma"/>
            <family val="2"/>
          </rPr>
          <t>Com:</t>
        </r>
        <r>
          <rPr>
            <sz val="9"/>
            <color indexed="81"/>
            <rFont val="Tahoma"/>
            <family val="2"/>
          </rPr>
          <t xml:space="preserve">
اظهار العنوان كاملا</t>
        </r>
      </text>
    </comment>
  </commentList>
</comments>
</file>

<file path=xl/sharedStrings.xml><?xml version="1.0" encoding="utf-8"?>
<sst xmlns="http://schemas.openxmlformats.org/spreadsheetml/2006/main" count="2538" uniqueCount="355">
  <si>
    <t>خارج القوى العاملة</t>
  </si>
  <si>
    <t>عمالة تامة</t>
  </si>
  <si>
    <t>المجموع</t>
  </si>
  <si>
    <t>Total</t>
  </si>
  <si>
    <t>داخل القوى العاملة</t>
  </si>
  <si>
    <t>Outside LF</t>
  </si>
  <si>
    <t>كلا الجنسين</t>
  </si>
  <si>
    <t>15-24</t>
  </si>
  <si>
    <t>25-34</t>
  </si>
  <si>
    <t>35-44</t>
  </si>
  <si>
    <t>45-54</t>
  </si>
  <si>
    <t>ذكور</t>
  </si>
  <si>
    <t>إناث</t>
  </si>
  <si>
    <t>Both Sexes</t>
  </si>
  <si>
    <t>24-15</t>
  </si>
  <si>
    <t>34-25</t>
  </si>
  <si>
    <t>44-35</t>
  </si>
  <si>
    <t>54-45</t>
  </si>
  <si>
    <t>Males</t>
  </si>
  <si>
    <t>Females</t>
  </si>
  <si>
    <t>13+</t>
  </si>
  <si>
    <t>+13</t>
  </si>
  <si>
    <t>ذ</t>
  </si>
  <si>
    <t>إ</t>
  </si>
  <si>
    <t>م</t>
  </si>
  <si>
    <t>M</t>
  </si>
  <si>
    <t>F</t>
  </si>
  <si>
    <t>T</t>
  </si>
  <si>
    <t>الضفة الغربية</t>
  </si>
  <si>
    <t xml:space="preserve">جنين </t>
  </si>
  <si>
    <t xml:space="preserve">طولكرم </t>
  </si>
  <si>
    <t xml:space="preserve">نابلس </t>
  </si>
  <si>
    <t>قلقيلية</t>
  </si>
  <si>
    <t>سلفيت</t>
  </si>
  <si>
    <t>رام الله والبيرة</t>
  </si>
  <si>
    <t>أريحا والأغوار</t>
  </si>
  <si>
    <t>القدس</t>
  </si>
  <si>
    <t xml:space="preserve">بيت لحم </t>
  </si>
  <si>
    <t>الخليل</t>
  </si>
  <si>
    <t>قطاع غزة</t>
  </si>
  <si>
    <t>شمال غزة</t>
  </si>
  <si>
    <t>غزة</t>
  </si>
  <si>
    <t>دير البلح</t>
  </si>
  <si>
    <t>خانيونس</t>
  </si>
  <si>
    <t>رفح</t>
  </si>
  <si>
    <t>West Bank</t>
  </si>
  <si>
    <t xml:space="preserve">Jenin </t>
  </si>
  <si>
    <t xml:space="preserve">Tulkarm </t>
  </si>
  <si>
    <t xml:space="preserve">Nablus </t>
  </si>
  <si>
    <t>Salfit</t>
  </si>
  <si>
    <t>Ramallah &amp; Al-Bireh</t>
  </si>
  <si>
    <t>Jericho &amp; AL Aghwar</t>
  </si>
  <si>
    <t>Jerusalem</t>
  </si>
  <si>
    <t xml:space="preserve">Bethlehem </t>
  </si>
  <si>
    <t>Hebron</t>
  </si>
  <si>
    <t>Gaza Strip</t>
  </si>
  <si>
    <t>North Gaza</t>
  </si>
  <si>
    <t xml:space="preserve">Gaza </t>
  </si>
  <si>
    <t>Dier Al-Balah</t>
  </si>
  <si>
    <t>Rafah</t>
  </si>
  <si>
    <t>1-6</t>
  </si>
  <si>
    <t>7-9</t>
  </si>
  <si>
    <t>6-1</t>
  </si>
  <si>
    <t>9-7</t>
  </si>
  <si>
    <t>12-10</t>
  </si>
  <si>
    <t>10-12</t>
  </si>
  <si>
    <t>لم يتزوج أبداً</t>
  </si>
  <si>
    <t>متزوج حالياً</t>
  </si>
  <si>
    <t>أخرى</t>
  </si>
  <si>
    <t>Never Married</t>
  </si>
  <si>
    <t>Currently Married</t>
  </si>
  <si>
    <t>Other</t>
  </si>
  <si>
    <t>جنين</t>
  </si>
  <si>
    <t>طولكرم</t>
  </si>
  <si>
    <t>نابلس</t>
  </si>
  <si>
    <t>بيت لحم</t>
  </si>
  <si>
    <t xml:space="preserve">المجموع </t>
  </si>
  <si>
    <t xml:space="preserve">Total </t>
  </si>
  <si>
    <t>Gaza</t>
  </si>
  <si>
    <t>Refugee</t>
  </si>
  <si>
    <t>لاجئ</t>
  </si>
  <si>
    <t>Non-Refugee</t>
  </si>
  <si>
    <t>غير لاجئ</t>
  </si>
  <si>
    <t>Urban</t>
  </si>
  <si>
    <t>حضر</t>
  </si>
  <si>
    <t>Rural</t>
  </si>
  <si>
    <t>ريف</t>
  </si>
  <si>
    <t xml:space="preserve">الضفة الغربية </t>
  </si>
  <si>
    <t>Israel and Settlements</t>
  </si>
  <si>
    <t>الزراعة والصيد والحراجة وصيد الأسماك</t>
  </si>
  <si>
    <t>Agriculture, Hunting &amp; Fishing</t>
  </si>
  <si>
    <t>التعدين والمحاجر والصناعة التحويلية</t>
  </si>
  <si>
    <t>Mining, Quarrying &amp; Manufacturing</t>
  </si>
  <si>
    <t>البناء والتشييد</t>
  </si>
  <si>
    <t>Construction</t>
  </si>
  <si>
    <t>التجارة والمطاعم والفنادق</t>
  </si>
  <si>
    <t>Commerce, Hotels &amp; Restaurants</t>
  </si>
  <si>
    <t>النقل والتخزين والاتصالات</t>
  </si>
  <si>
    <t>Transportation, Storage &amp; Communication</t>
  </si>
  <si>
    <t>الخدمات والفروع الأخرى</t>
  </si>
  <si>
    <t>Services &amp; Other Branches</t>
  </si>
  <si>
    <t>مكان العمل</t>
  </si>
  <si>
    <t>Place of Work</t>
  </si>
  <si>
    <r>
      <t>الضفة</t>
    </r>
    <r>
      <rPr>
        <sz val="9"/>
        <color theme="1"/>
        <rFont val="Arial"/>
        <family val="2"/>
      </rPr>
      <t xml:space="preserve"> </t>
    </r>
    <r>
      <rPr>
        <sz val="9"/>
        <color theme="1"/>
        <rFont val="Simplified Arabic"/>
        <family val="1"/>
      </rPr>
      <t>الغربية</t>
    </r>
  </si>
  <si>
    <r>
      <t>قطاع</t>
    </r>
    <r>
      <rPr>
        <sz val="9"/>
        <color theme="1"/>
        <rFont val="Arial"/>
        <family val="2"/>
      </rPr>
      <t xml:space="preserve"> </t>
    </r>
    <r>
      <rPr>
        <sz val="9"/>
        <color theme="1"/>
        <rFont val="Simplified Arabic"/>
        <family val="1"/>
      </rPr>
      <t>غزة</t>
    </r>
  </si>
  <si>
    <t>عدد السنوات الدراسية</t>
  </si>
  <si>
    <t>الجنس</t>
  </si>
  <si>
    <t>Sex</t>
  </si>
  <si>
    <t>صاحب عمل</t>
  </si>
  <si>
    <t>يعمل لحسابه</t>
  </si>
  <si>
    <t>مستخدم بأجر</t>
  </si>
  <si>
    <t>عضو أسرة بدون أجر</t>
  </si>
  <si>
    <t>Employer</t>
  </si>
  <si>
    <t>Self Employed</t>
  </si>
  <si>
    <t>Wage Employee</t>
  </si>
  <si>
    <t>Unpaid Family Member</t>
  </si>
  <si>
    <t>المشرعون وموظفو الإدارة العليا</t>
  </si>
  <si>
    <t>الفنيون والمتخصصون والمساعدون والكتبة</t>
  </si>
  <si>
    <t>عمال الخدمات والباعة في الأسواق</t>
  </si>
  <si>
    <t>العمال المهرة في الزراعة والصيد</t>
  </si>
  <si>
    <t>العاملون في الحرف وما إليها من المهن</t>
  </si>
  <si>
    <t>مشغلو الآلات ومجمعوها</t>
  </si>
  <si>
    <t>المهن الأولية</t>
  </si>
  <si>
    <t>Legislators, Senior Officials &amp; Managers</t>
  </si>
  <si>
    <t>Professionals, Technicians, Associates and Clerks</t>
  </si>
  <si>
    <t>Service and Sales Workers</t>
  </si>
  <si>
    <t>Skilled Agricultural &amp; Fishery Workers</t>
  </si>
  <si>
    <t>Craft and Related Trade Workers</t>
  </si>
  <si>
    <t>Plant &amp; Machine Operators &amp; Assemblers</t>
  </si>
  <si>
    <t>Elementary Occupations</t>
  </si>
  <si>
    <t>Jenin</t>
  </si>
  <si>
    <t>Tulkarm</t>
  </si>
  <si>
    <t>Nablus</t>
  </si>
  <si>
    <t>Bethlehem</t>
  </si>
  <si>
    <t>Years of Schooling</t>
  </si>
  <si>
    <r>
      <t>Jericho &amp;</t>
    </r>
    <r>
      <rPr>
        <b/>
        <sz val="9"/>
        <color theme="1"/>
        <rFont val="Arial"/>
        <family val="2"/>
      </rPr>
      <t xml:space="preserve"> </t>
    </r>
    <r>
      <rPr>
        <sz val="9"/>
        <color theme="1"/>
        <rFont val="Arial"/>
        <family val="2"/>
      </rPr>
      <t>AL Aghwar</t>
    </r>
  </si>
  <si>
    <t>الحالة العملية</t>
  </si>
  <si>
    <t>Employment Status</t>
  </si>
  <si>
    <t xml:space="preserve">صاحب عمل </t>
  </si>
  <si>
    <t>35+</t>
  </si>
  <si>
    <t>14-1</t>
  </si>
  <si>
    <t>Age</t>
  </si>
  <si>
    <t>Outside Labour Force</t>
  </si>
  <si>
    <t>In the Labour Force</t>
  </si>
  <si>
    <t xml:space="preserve">داخل القوى العاملة </t>
  </si>
  <si>
    <t>Inside LF</t>
  </si>
  <si>
    <t>OutsideLF</t>
  </si>
  <si>
    <t xml:space="preserve">West Bank </t>
  </si>
  <si>
    <t xml:space="preserve"> Labour Force Status</t>
  </si>
  <si>
    <t>55-64</t>
  </si>
  <si>
    <t>64-55</t>
  </si>
  <si>
    <t>65+</t>
  </si>
  <si>
    <t>+65</t>
  </si>
  <si>
    <t xml:space="preserve">المجموع
</t>
  </si>
  <si>
    <t>فلسطين</t>
  </si>
  <si>
    <t xml:space="preserve">Palestine </t>
  </si>
  <si>
    <t>Palestine</t>
  </si>
  <si>
    <t>Qalqiliya</t>
  </si>
  <si>
    <t>ملاحظة: لا يشمل العاملين الغائبين عن أعمالهم خلال فترة الإسناد</t>
  </si>
  <si>
    <t>Note: Excluding persons not at work during the reference period</t>
  </si>
  <si>
    <t>العلاقة بقوة العمل</t>
  </si>
  <si>
    <t>العمر</t>
  </si>
  <si>
    <t xml:space="preserve">الجنس والعمر </t>
  </si>
  <si>
    <t>الجنس وعدد السنوات الدراسية</t>
  </si>
  <si>
    <t xml:space="preserve">Sex and Years of  Schooling   </t>
  </si>
  <si>
    <t xml:space="preserve">العلاقة بقوة العمل والجنس        </t>
  </si>
  <si>
    <t>Labour Force Status and Sex</t>
  </si>
  <si>
    <t xml:space="preserve">الجنس وعدد السنوات الدراسية </t>
  </si>
  <si>
    <t xml:space="preserve">الجنس والحالة الزواجية </t>
  </si>
  <si>
    <t xml:space="preserve">Sex and Marital Status  </t>
  </si>
  <si>
    <t xml:space="preserve">المنطقة وحالة اللجوء </t>
  </si>
  <si>
    <t xml:space="preserve">Region and Refugee Status  </t>
  </si>
  <si>
    <t xml:space="preserve">Region and Type of locality   </t>
  </si>
  <si>
    <t xml:space="preserve">الجنس والنشاط الاقتصادي </t>
  </si>
  <si>
    <t xml:space="preserve">Sex and Economic Activity  </t>
  </si>
  <si>
    <t>Sex and Years of Schooling</t>
  </si>
  <si>
    <t xml:space="preserve">Region and Employment Status </t>
  </si>
  <si>
    <t xml:space="preserve">المنطقة والحالة العملية </t>
  </si>
  <si>
    <t xml:space="preserve">الجنس والمهنة </t>
  </si>
  <si>
    <t xml:space="preserve">Sex and Occupation  </t>
  </si>
  <si>
    <t xml:space="preserve">المنطقة والمهنة </t>
  </si>
  <si>
    <t xml:space="preserve">Region and Occupation  </t>
  </si>
  <si>
    <t xml:space="preserve">المنطقة والمحافظة </t>
  </si>
  <si>
    <t xml:space="preserve"> Region and Governorate</t>
  </si>
  <si>
    <t xml:space="preserve"> Total</t>
  </si>
  <si>
    <t xml:space="preserve">Region and Governorate </t>
  </si>
  <si>
    <t>34-15</t>
  </si>
  <si>
    <t>Sex and Age</t>
  </si>
  <si>
    <t>نسبة المشاركة في القوى العاملة</t>
  </si>
  <si>
    <t>Labour Force  Participation Rate</t>
  </si>
  <si>
    <t>Region and Governorate</t>
  </si>
  <si>
    <t xml:space="preserve">عمالة ناقصة متصلة بالوقت </t>
  </si>
  <si>
    <t xml:space="preserve">Time Related Underemployment
</t>
  </si>
  <si>
    <t>اناث</t>
  </si>
  <si>
    <t xml:space="preserve">الجنس والمحافظة </t>
  </si>
  <si>
    <t>Sex and Governorate</t>
  </si>
  <si>
    <t>النشاط الاقتصادي</t>
  </si>
  <si>
    <t>Economic Activity</t>
  </si>
  <si>
    <t>Cons-truction</t>
  </si>
  <si>
    <t>المنطقة</t>
  </si>
  <si>
    <t>Region</t>
  </si>
  <si>
    <t xml:space="preserve"> قطاع غزة </t>
  </si>
  <si>
    <t>الجنس والعمر</t>
  </si>
  <si>
    <t xml:space="preserve">Sex and  Age  </t>
  </si>
  <si>
    <t>55+</t>
  </si>
  <si>
    <t xml:space="preserve">Sex and Years of  Schooling  </t>
  </si>
  <si>
    <t>السنوات والمنطقة</t>
  </si>
  <si>
    <t>الجنس ومكان العمل</t>
  </si>
  <si>
    <t xml:space="preserve"> Sex and Place of Work</t>
  </si>
  <si>
    <t>Years and Region</t>
  </si>
  <si>
    <t xml:space="preserve"> كلا الجنسين</t>
  </si>
  <si>
    <t xml:space="preserve"> ذكور</t>
  </si>
  <si>
    <t xml:space="preserve">Israel and Settlements </t>
  </si>
  <si>
    <t xml:space="preserve">فلسطين </t>
  </si>
  <si>
    <t xml:space="preserve">Sex and Governorate  </t>
  </si>
  <si>
    <r>
      <t>شمال</t>
    </r>
    <r>
      <rPr>
        <sz val="9"/>
        <color rgb="FF000000"/>
        <rFont val="Arial"/>
        <family val="2"/>
      </rPr>
      <t xml:space="preserve"> </t>
    </r>
    <r>
      <rPr>
        <sz val="9"/>
        <color rgb="FF000000"/>
        <rFont val="Simplified Arabic"/>
        <family val="1"/>
      </rPr>
      <t>غزة</t>
    </r>
  </si>
  <si>
    <r>
      <t>دير</t>
    </r>
    <r>
      <rPr>
        <sz val="9"/>
        <color rgb="FF000000"/>
        <rFont val="Arial"/>
        <family val="2"/>
      </rPr>
      <t xml:space="preserve"> </t>
    </r>
    <r>
      <rPr>
        <sz val="9"/>
        <color rgb="FF000000"/>
        <rFont val="Simplified Arabic"/>
        <family val="1"/>
      </rPr>
      <t>البلح</t>
    </r>
  </si>
  <si>
    <t xml:space="preserve">ساعات العمل الأسبوعية الفعلية   </t>
  </si>
  <si>
    <t xml:space="preserve">Actual Weekly Work Hours  </t>
  </si>
  <si>
    <t xml:space="preserve">النشاط الاقتصادي </t>
  </si>
  <si>
    <t xml:space="preserve">Economic Activity  </t>
  </si>
  <si>
    <t xml:space="preserve">عدد السنوات الدراسية </t>
  </si>
  <si>
    <t>Khan Yunis</t>
  </si>
  <si>
    <t xml:space="preserve">Full 
Employment
</t>
  </si>
  <si>
    <t>Full 
Employment</t>
  </si>
  <si>
    <t>-</t>
  </si>
  <si>
    <t>Region, Refugee Status and Type of locality</t>
  </si>
  <si>
    <t>طوباس والأغوار الشمالية</t>
  </si>
  <si>
    <t>إسرائيل والمستعمرات</t>
  </si>
  <si>
    <t>Tubas &amp; Northern Valleys</t>
  </si>
  <si>
    <t xml:space="preserve">المنطقة وحالة اللجوء ونوع التجمع </t>
  </si>
  <si>
    <t xml:space="preserve"> المنطقة ونوع التجمع </t>
  </si>
  <si>
    <t xml:space="preserve">مخيمات </t>
  </si>
  <si>
    <t xml:space="preserve"> Camps</t>
  </si>
  <si>
    <t>مخيمات</t>
  </si>
  <si>
    <t>Service &amp; Sales Workers</t>
  </si>
  <si>
    <t>Professionals, Technicians, Associates &amp; Clerks</t>
  </si>
  <si>
    <t>جدول 2: التوزيع النسبي للأفراد 15 سنة فأكثر في فلسطين حسب الجنس والعمر والعلاقة بقوة العمل، 2019</t>
  </si>
  <si>
    <t>جدول 3: التوزيع النسبي للأفراد 15 سنة فأكثر في الضفة الغربية حسب الجنس والعمر والعلاقة بقوة العمل، 2019</t>
  </si>
  <si>
    <t xml:space="preserve"> جدول 4: التوزيع النسبي للأفراد 15 سنة فأكثر في قطاع غزة حسب الجنس والعمر والعلاقة بقوة العمل، 2019</t>
  </si>
  <si>
    <t>جدول 5: التوزيع النسبي للأفراد 15 سنة فأكثر في فلسطين حسب الجنس وعدد السنوات الدراسية والعلاقة بقوة العمل، 2019</t>
  </si>
  <si>
    <t>جدول 6: التوزيع النسبي للأفراد 15 سنة فأكثر في الضفة الغربية حسب الجنس وعدد السنوات الدراسية والعلاقة بقوة العمل، 2019</t>
  </si>
  <si>
    <t>جدول 7: التوزيع النسبي للأفراد 15 سنة فأكثر في قطاع غزة حسب الجنس وعدد السنوات الدراسية والعلاقة بقوة العمل، 2019</t>
  </si>
  <si>
    <t>جدول 8: التوزيع النسبي للأفراد 15 سنة فأكثر في فلسطين حسب المنطقة والمحافظة والعلاقة بقوة العمل والجنس، 2019</t>
  </si>
  <si>
    <t xml:space="preserve">   جدول 17 (تابع): نسبة القوى العاملة المشاركة من بين الأفراد 15 سنة فأكثر في فلسطين حسب الجنس والمحافظة، 2015-2019</t>
  </si>
  <si>
    <t>جدول 17 (تابع): نسبة القوى العاملة المشاركة من بين الأفراد 15 سنة فأكثر في فلسطين حسب الجنس والمحافظة، 2015-2019</t>
  </si>
  <si>
    <t>جدول 22: التوزيع النسبي للعاملين 15 سنة فأكثر من فلسطين حسب الجنس والنشاط الاقتصادي ومكان العمل، 2019</t>
  </si>
  <si>
    <t>جدول 23: التوزيع النسبي للعاملين 15 سنة فأكثر من الضفة الغربية حسب الجنس والنشاط الاقتصادي ومكان العمل، 2019</t>
  </si>
  <si>
    <t xml:space="preserve">جدول 24: التوزيع النسبي للعاملين 15 سنة فأكثر من قطاع غزة حسب النشاط الاقتصادي والجنس، 2019
</t>
  </si>
  <si>
    <t>جدول 25: التوزيع النسبي للعاملين 15 سنة فأكثر من فلسطين حسب الجنس وعدد السنوات الدراسية ومكان العمل، 2019</t>
  </si>
  <si>
    <t>جدول 26: التوزيع النسبي للعاملين 15 سنة فأكثر من الضفة الغربية حسب الجنس وعدد السنوات الدراسية ومكان العمل، 2019</t>
  </si>
  <si>
    <t xml:space="preserve">جدول 28: التوزيع النسبي للعاملين 15 سنة فأكثر من فلسطين حسب المنطقة والحالة العملية والجنس، 2019
</t>
  </si>
  <si>
    <t xml:space="preserve">جدول 29: التوزيع النسبي للعاملين 15 سنة فأكثر من فلسطين حسب الجنس والمهنة ومكان العمل، 2019
</t>
  </si>
  <si>
    <r>
      <rPr>
        <b/>
        <sz val="11"/>
        <color theme="1"/>
        <rFont val="Simplified Arabic"/>
        <family val="1"/>
      </rPr>
      <t>جدول 31: التوزيع النسبي للعاملين 15 سنة فأكثر من قطاع غزة حسب الجنس والمحافظة والنشاط الاقتصادي، 2019</t>
    </r>
    <r>
      <rPr>
        <b/>
        <sz val="11"/>
        <color theme="1"/>
        <rFont val="Calibri"/>
        <family val="2"/>
        <scheme val="minor"/>
      </rPr>
      <t xml:space="preserve">  </t>
    </r>
  </si>
  <si>
    <t xml:space="preserve">جدول 32: التوزيع النسبي للعاملين 15 سنة فأكثر من فلسطين حسب الجنس والنشاط الاقتصادي وعدد السنوات الدراسية، 2019 </t>
  </si>
  <si>
    <t>جدول 33: التوزيع النسبي للعاملين 15 سنة فأكثر من فلسطين حسب الجنس والمهنة وعدد السنوات الدراسية، 2019</t>
  </si>
  <si>
    <t xml:space="preserve">جدول 34: التوزيع النسبي للعاملين 15 سنة فأكثر من فلسطين حسب المنطقة والمهنة وعدد السنوات الدراسية، 2019
</t>
  </si>
  <si>
    <r>
      <t>جدول 35: التوزيع النسبي للعاملين 15 سنة فأكثر من الضفة الغربية حسب الجنس والمهنة وعدد السنوات الدراسية، 2019</t>
    </r>
    <r>
      <rPr>
        <b/>
        <sz val="11"/>
        <color theme="1"/>
        <rFont val="Calibri"/>
        <family val="2"/>
        <scheme val="minor"/>
      </rPr>
      <t xml:space="preserve">
</t>
    </r>
  </si>
  <si>
    <t>جدول 36: التوزيع النسبي للعاملين 15 سنة فأكثر من قطاع غزة حسب الجنس والمهنة وعدد السنوات الدراسية، 2019</t>
  </si>
  <si>
    <t xml:space="preserve">جدول 37: التوزيع النسبي للعاملين 15 سنة فأكثر من فلسطين حسب المنطقة والمحافظة وعدد السنوات الدراسية، 2019
</t>
  </si>
  <si>
    <t xml:space="preserve">جدول 38: التوزيع النسبي للعاملين 15 سنة فأكثر من فلسطين حسب المنطقة والمحافظة والحالة العملية، 2019
</t>
  </si>
  <si>
    <t>جدول 39: التوزيع النسبي للعاملين 15 سنة فأكثر من فلسطين حسب الجنس والنشاط الاقتصادي وساعات العمل الأسبوعية الفعلية، 2019</t>
  </si>
  <si>
    <t>معدل البطالة المنقح</t>
  </si>
  <si>
    <t>Revised Unemployment Rate</t>
  </si>
  <si>
    <t>Time- related underemployment and unemployment</t>
  </si>
  <si>
    <t>Unemployment and potential labour force</t>
  </si>
  <si>
    <t>Labour Underutilization</t>
  </si>
  <si>
    <t xml:space="preserve">جدول 1: التوزيع النسبي للأفراد 15 سنة فأكثر من فلسطين حسب المنطقة ومركبات القوى العاملة المنقحة، 2015-2019
</t>
  </si>
  <si>
    <t>مركبات القوى العاملة المنقحة</t>
  </si>
  <si>
    <t xml:space="preserve">Revised Labour Force </t>
  </si>
  <si>
    <t>جدول 18: معدل البطالة المنقح من بين المشاركين في القوى العاملة للأفراد 15 سنة فأكثر في فلسطين حسب الجنس والمحافظة، 2015-2019</t>
  </si>
  <si>
    <t>جدول 18 (تابع) : معدل البطالة المنقح من بين المشاركين في القوى العاملة للأفراد 15 سنة فأكثر في فلسطين حسب الجنس والمحافظة، 2015-2019</t>
  </si>
  <si>
    <t>جدول 19: نسبة المشاركة في القوى العاملة ومعدل البطالة المنقح من بين المشاركين في القوى العاملة للأفراد 15 سنة فأكثر في فلسطين حسب المنطقة وحالة اللجوء ونوع التجمع والجنس، 2019</t>
  </si>
  <si>
    <t xml:space="preserve">معدل البطالة المنقح
</t>
  </si>
  <si>
    <t>بطالة منقحة</t>
  </si>
  <si>
    <t>Revised Unemployment</t>
  </si>
  <si>
    <t xml:space="preserve">عمالة </t>
  </si>
  <si>
    <t>Employment</t>
  </si>
  <si>
    <t>Table 1: Percentage Distribution of Individuals Aged 15 Years and above in Palestine by Region and Revised Labour Force Components, 2015-2019</t>
  </si>
  <si>
    <t>Table 2: Percentage Distribution of Individuals Aged 15 Years and above in Palestine by Sex, Age and Labour Force Status, 2019</t>
  </si>
  <si>
    <t>Table 3: Percentage Distribution of Individuals Aged 15 Years and above in the West Bank by Sex, Age and Labour Force Status, 2019</t>
  </si>
  <si>
    <t>Table 4: Percentage Distribution of Individuals Aged 15 Years and above in Gaza Strip by Sex, Age and Labour Force Status, 2019</t>
  </si>
  <si>
    <t>Table 5:Percentage Distribution of Individuals Aged 15 Years and above in Palestine by Sex, Years of Schooling and Labour Force Status, 2019</t>
  </si>
  <si>
    <t>Table 6: Percentage Distribution of Individuals Aged 15 Years and above in the West Bank by Sex, Years of Schooling and Labour Force Status, 2019</t>
  </si>
  <si>
    <t>Table 7: Percentage Distribution of Individuals Aged 15 Years and above in Gaza Strip by Sex, Years of Schooling and Labour Force Status, 2019</t>
  </si>
  <si>
    <t>Table 8: Percentage Distribution of Individuals Aged 15 Years and above in Palestine by Region, Governorate, Labour Force Status and Sex, 2019</t>
  </si>
  <si>
    <t>Table 10: Labour Force Participation Rate of Individuals Aged 15 Years and above in Palestine by Sex and Years of  Schooling, 2015-2019</t>
  </si>
  <si>
    <t>Table 11: Percentage Distribution of Individuals Aged 15 Years and above Participating in the Labour Force in Palestine by Sex, Years of Schooling and Age, 2019</t>
  </si>
  <si>
    <t>Table 13: Percentage Distribution of Individuals Aged 15 Years and above Participating in the Labour Force in Gaza Strip by Sex, Years of Schooling and Age, 2019</t>
  </si>
  <si>
    <t>Table 14: Percentage Distribution of Individuals Aged 15 Years and above Participating in the Labour Force in Palestine by Sex, Marital Status and Age, 2019</t>
  </si>
  <si>
    <t>Table 15: Percentage Distribution of Individuals Aged 15 Years and above Participating in the Labour Force in the West Bank by Sex, Marital Status and Age, 2019</t>
  </si>
  <si>
    <t>Table 16: Percentage Distribution of Individuals Aged 15 Years and above Participating in the Labour Force in Gaza Strip by Sex, Marital Status and Age, 2019</t>
  </si>
  <si>
    <t>Table 17: Labour Force Participation Rate of Individuals Aged 15 Years and above in Palestine by Sex and Governorate, 2015-2019</t>
  </si>
  <si>
    <t>Table 18: Revised Unemployment Rate among Labour Force Participants of Individuals Aged 15 Years and above in Palestine by Sex and Governorate, 2015-2019</t>
  </si>
  <si>
    <t xml:space="preserve">              Table 18 (Cont.): Revised Unemployment Rate among Labour Force Participants of Individuals Aged 15 Years and above in Palestine by Sex and Governorate, 2015-2019</t>
  </si>
  <si>
    <t>Table 17 (Cont.):Labour Force Participation Rate of Individuals Aged 15 Years and above in Palestine by Sex and Governorate, 2015-2019</t>
  </si>
  <si>
    <t>Table 19:Labour Force Participation Rate and Revised Unemployment Rate among Labour Force Participants of Individuals Aged 15 Years and above in Palestine by Region, Refugee Status, Type of Locality and Sex, 2019</t>
  </si>
  <si>
    <t>Table 21: Percentage Distribution of Employed Individuals Aged 15 Years and above from Palestine by Sex and Economic Activity, 2015-2019</t>
  </si>
  <si>
    <t>Table 22: Percentage Distribution of Employed Individuals Aged 15 Years and above from Palestine by Sex, Economic Activity and Place of Work, 2019</t>
  </si>
  <si>
    <t>Table 23: Percentage Distribution of Employed Individuals Aged 15 Years and above from the West Bank by Sex, Economic Activity and Place of Work, 2019</t>
  </si>
  <si>
    <t>Table 24: Percentage Distribution of Employed Individuals Aged 15 Years and above from Gaza Strip by Economic Activity and Sex, 2019</t>
  </si>
  <si>
    <t>Table 25: Percentage Distribution of Employed Individuals Aged 15 Years and above from Palestine by Sex, Years of Schooling and Place of Work, 2019</t>
  </si>
  <si>
    <t>Table 26: Percentage Distribution of Employed Individuals Aged 15 Years and above from the West Bank by Sex, Years of Schooling and Place of Work, 2019</t>
  </si>
  <si>
    <t>Table 28: Percentage Distribution of Employed Individuals Aged 15 Years and above from Palestine by Region, Employment Status and Sex, 2019</t>
  </si>
  <si>
    <t>Table 29: Percentage Distribution of Employed Individuals Aged 15 Years and above from Palestine by Sex, Occupation and Place of Work, 2019</t>
  </si>
  <si>
    <t>Table 31: Percentage Distribution of Employed Individuals Aged 15 Years and above from Gaza Strip by Sex, Governorate and Economic Activity, 2019</t>
  </si>
  <si>
    <t>Table 32: Percentage Distribution of Employed Individuals Aged 15 Years and above from Palestine by Sex, Economic Activity and Years of Schooling, 2019</t>
  </si>
  <si>
    <t>Table 33: Percentage Distribution of Employed Individuals Aged 15 Years and above from Palestine by Sex, Occupation and Years of Schooling, 2019</t>
  </si>
  <si>
    <t>Table 34: Percentage Distribution of Employed Individuals Aged 15 Years and above from Palestine by Region, Occupation and Years of Schooling, 2019</t>
  </si>
  <si>
    <t>Table 35: Percentage Distribution of Employed Individuals Aged 15 Years and above from the West Bank by Sex, Occupation and Years of Schooling, 2019</t>
  </si>
  <si>
    <t>Table 36: Percentage Distribution of Employed Individuals Aged 15 Years and above from Gaza Strip by Sex, Occupation and Years of Schooling, 2019</t>
  </si>
  <si>
    <t>Table 37: Percentage Distribution of Employed Individuals Aged 15 Years and above from Palestine by Region, Governorate and Years of Schooling, 2019</t>
  </si>
  <si>
    <t>Table 38: Percentage Distribution of Employed Individuals Aged 15 Years and above from Palestine by Region, Governorate and Employment Status, 2019</t>
  </si>
  <si>
    <t>Table 39: Percentage Distribution of Employed Individuals Aged 15 Years and above from Palestine by Sex, Economic Activity and Actual Weekly Work Hours, 2019</t>
  </si>
  <si>
    <t>Table 12: Percentage Distribution of Individuals Aged 15 Years and above Participating in the Labour Force in the West Bank by Sex, Years of Schooling and Age, 2019</t>
  </si>
  <si>
    <t>Table 17 (Cont.): Labour Force Participation Rate of Individuals Aged 15 Years and above in Palestine by Sex and Governorate, 2015-2019</t>
  </si>
  <si>
    <t>البطالة والعمالة الناقصة المتصلة بالوقت</t>
  </si>
  <si>
    <t>البطالة والقوى العاملة المحتملة</t>
  </si>
  <si>
    <t>الإستخدام الناقص للعمل</t>
  </si>
  <si>
    <t xml:space="preserve">Revised Unempl-oyment Rate
</t>
  </si>
  <si>
    <t xml:space="preserve">    جدول 11: التوزيع النسبي للأفراد 15 سنة فأكثر المشاركين في القوى العاملة في فلسطين حسب الجنس وعدد السنوات الدراسية والعمر، 2019</t>
  </si>
  <si>
    <t xml:space="preserve">  جدول 9: نسبة القوى العاملة المشاركة من بين الأفراد 15 سنة فأكثر في فلسطين حسب الجنس والعمر، 2015-2019  </t>
  </si>
  <si>
    <t xml:space="preserve">     جدول 10: نسبة القوى العاملة المشاركة من بين الأفراد 15 سنة فأكثر في فلسطين حسب الجنس وعدد السنوات الدراسية، 2015-2019</t>
  </si>
  <si>
    <t xml:space="preserve">     جدول 12: التوزيع النسبي للأفراد 15 سنة فأكثر المشاركين في القوى العاملة في الضفة الغربية حسب الجنس وعدد السنوات الدراسية والعمر، 2019</t>
  </si>
  <si>
    <t xml:space="preserve">       جدول 13: التوزيع النسبي للأفراد 15 سنة فأكثر المشاركين في القوى العاملة في قطاع غزة حسب الجنس وعدد السنوات الدراسية والعمر، 2019</t>
  </si>
  <si>
    <t xml:space="preserve">    جدول 14: التوزيع النسبي للأفراد 15 سنة فأكثر المشاركين في القوى العاملة في فلسطين حسب الجنس والحالة الزواجية والعمر، 2019</t>
  </si>
  <si>
    <t xml:space="preserve">    جدول 15: التوزيع النسبي للأفراد 15 سنة فأكثر المشاركين في القوى العاملة في الضفة الغربية حسب الجنس والحالة الزواجية والعمر، 2019</t>
  </si>
  <si>
    <t xml:space="preserve">          جدول 16: التوزيع النسبي للأفراد 15 سنة فأكثر المشاركين في القوى العاملة في قطاع غزة حسب الجنس والحالة الزواجية والعمر، 2019</t>
  </si>
  <si>
    <t>جدول 21: التوزيع النسبي للعاملين 15 سنة فأكثر من فلسطين حسب الجنس والنشاط الاقتصادي، 2015-2019</t>
  </si>
  <si>
    <r>
      <rPr>
        <b/>
        <sz val="11"/>
        <color theme="1"/>
        <rFont val="Simplified Arabic"/>
        <family val="1"/>
      </rPr>
      <t xml:space="preserve">جدول 30: التوزيع النسبي للعاملين 15 سنة فأكثر من الضفة الغربية حسب الجنس والمحافظة والنشاط الاقتصادي، 2019 </t>
    </r>
    <r>
      <rPr>
        <b/>
        <sz val="11"/>
        <color theme="1"/>
        <rFont val="Calibri"/>
        <family val="2"/>
        <scheme val="minor"/>
      </rPr>
      <t xml:space="preserve">
</t>
    </r>
  </si>
  <si>
    <t>Table 30: Percentage Distribution of Employed Individuals Aged 15 Years and above from the West Bank by Sex, Governorate and Economic Activity, 2019</t>
  </si>
  <si>
    <r>
      <t>جدول 27: التوزيع النسبي للعاملين 15 سنة فأكثر من قطاع غزة حسب الجنس وعدد السنوات الدراسية ومكان العمل، 2019</t>
    </r>
    <r>
      <rPr>
        <b/>
        <sz val="11"/>
        <color theme="1"/>
        <rFont val="Calibri"/>
        <family val="2"/>
        <scheme val="minor"/>
      </rPr>
      <t xml:space="preserve">
</t>
    </r>
  </si>
  <si>
    <t>Table 27: Percentage Distribution of Employed Individuals Aged 15 Years and above from Gaza Strip by Sex, Years of Schooling and Place of Work, 2019</t>
  </si>
  <si>
    <t>(*) تشير الى ان التباين مرتفع في هذه الفئة.</t>
  </si>
  <si>
    <t>(*) Refer that the variance in this category is too high</t>
  </si>
  <si>
    <t>*41.9</t>
  </si>
  <si>
    <t>*3.7</t>
  </si>
  <si>
    <t>*0.8</t>
  </si>
  <si>
    <t>*13.3</t>
  </si>
  <si>
    <t>*7.1</t>
  </si>
  <si>
    <t>*33.2</t>
  </si>
  <si>
    <t>*13.7</t>
  </si>
  <si>
    <t>*24.6</t>
  </si>
  <si>
    <t>*28.4</t>
  </si>
  <si>
    <t>*33.3</t>
  </si>
  <si>
    <t>*5.5</t>
  </si>
  <si>
    <t>*31.5</t>
  </si>
  <si>
    <t>*6.4</t>
  </si>
  <si>
    <t>*10.9</t>
  </si>
  <si>
    <t>*45.7</t>
  </si>
  <si>
    <t>Table 9: Labour Force Participation Rate of Individuals Aged 15 Years and above in Palestine by Sex and Age, 2015- 2019</t>
  </si>
  <si>
    <t xml:space="preserve">   جدول 17: نسبة القوى العاملة المشاركة من بين الأفراد 15 سنة فأكثر في فلسطين حسب الجنس والمحافظة، 2019-2015</t>
  </si>
  <si>
    <t>جدول 18 (تابع): معدل البطالة المنقح من بين المشاركين في القوى العاملة للأفراد 15 سنة فأكثر في فلسطين حسب الجنس والمحافظة، 2015-2019</t>
  </si>
  <si>
    <t>Table 20: Percentage Distribution of Employed Individuals Aged 15 Years and above from Palestine by Region, Sex and Place of Work, 2015-2019</t>
  </si>
  <si>
    <t>جدول 20: التوزيع النسبي للعاملين 15 سنة فأكثر من فلسطين حسب المنطقة والجنس ومكان العمل، 2015-2019</t>
  </si>
</sst>
</file>

<file path=xl/styles.xml><?xml version="1.0" encoding="utf-8"?>
<styleSheet xmlns="http://schemas.openxmlformats.org/spreadsheetml/2006/main">
  <numFmts count="3">
    <numFmt numFmtId="43" formatCode="_(* #,##0.00_);_(* \(#,##0.00\);_(* &quot;-&quot;??_);_(@_)"/>
    <numFmt numFmtId="164" formatCode="0.0"/>
    <numFmt numFmtId="165" formatCode="#,##0.0"/>
  </numFmts>
  <fonts count="39">
    <font>
      <sz val="11"/>
      <color theme="1"/>
      <name val="Calibri"/>
      <family val="2"/>
      <charset val="178"/>
      <scheme val="minor"/>
    </font>
    <font>
      <sz val="9"/>
      <color theme="1"/>
      <name val="Simplified Arabic"/>
      <family val="1"/>
    </font>
    <font>
      <sz val="9"/>
      <color theme="1"/>
      <name val="Arial"/>
      <family val="2"/>
    </font>
    <font>
      <b/>
      <sz val="9"/>
      <color theme="1"/>
      <name val="Arial"/>
      <family val="2"/>
    </font>
    <font>
      <sz val="9"/>
      <color rgb="FF000000"/>
      <name val="Arial"/>
      <family val="2"/>
    </font>
    <font>
      <b/>
      <sz val="9"/>
      <color theme="1"/>
      <name val="Simplified Arabic"/>
      <family val="1"/>
    </font>
    <font>
      <b/>
      <sz val="9"/>
      <color rgb="FF000000"/>
      <name val="Arial"/>
      <family val="2"/>
    </font>
    <font>
      <b/>
      <sz val="9"/>
      <color rgb="FF000000"/>
      <name val="Simplified Arabic"/>
      <family val="1"/>
    </font>
    <font>
      <sz val="9"/>
      <color rgb="FF000000"/>
      <name val="Simplified Arabic"/>
      <family val="1"/>
    </font>
    <font>
      <b/>
      <sz val="9"/>
      <color rgb="FF000000"/>
      <name val="Calibri"/>
      <family val="2"/>
      <scheme val="minor"/>
    </font>
    <font>
      <sz val="9"/>
      <color theme="1"/>
      <name val="Calibri"/>
      <family val="2"/>
      <scheme val="minor"/>
    </font>
    <font>
      <b/>
      <sz val="11"/>
      <color theme="1"/>
      <name val="Simplified Arabic"/>
      <family val="1"/>
    </font>
    <font>
      <b/>
      <sz val="11"/>
      <color theme="1"/>
      <name val="Calibri"/>
      <family val="2"/>
      <scheme val="minor"/>
    </font>
    <font>
      <sz val="9"/>
      <color theme="1"/>
      <name val="Calibri"/>
      <family val="2"/>
      <charset val="178"/>
      <scheme val="minor"/>
    </font>
    <font>
      <b/>
      <sz val="9"/>
      <color theme="1"/>
      <name val="Calibri"/>
      <family val="2"/>
      <scheme val="minor"/>
    </font>
    <font>
      <b/>
      <sz val="9"/>
      <color theme="1"/>
      <name val="Simplified Arabic"/>
      <family val="1"/>
    </font>
    <font>
      <b/>
      <sz val="11"/>
      <color theme="1"/>
      <name val="Arial"/>
      <family val="2"/>
    </font>
    <font>
      <sz val="11"/>
      <color theme="1"/>
      <name val="Arial"/>
      <family val="2"/>
    </font>
    <font>
      <b/>
      <sz val="6"/>
      <color theme="1"/>
      <name val="Calibri"/>
      <family val="2"/>
      <scheme val="minor"/>
    </font>
    <font>
      <sz val="6"/>
      <color theme="1"/>
      <name val="Calibri"/>
      <family val="2"/>
      <scheme val="minor"/>
    </font>
    <font>
      <b/>
      <sz val="6"/>
      <color theme="1"/>
      <name val="Simplified Arabic"/>
      <family val="1"/>
    </font>
    <font>
      <sz val="6"/>
      <color theme="1"/>
      <name val="Calibri"/>
      <family val="2"/>
      <charset val="178"/>
      <scheme val="minor"/>
    </font>
    <font>
      <sz val="12"/>
      <color theme="1"/>
      <name val="Calibri"/>
      <family val="2"/>
      <charset val="178"/>
      <scheme val="minor"/>
    </font>
    <font>
      <b/>
      <sz val="6"/>
      <color theme="1"/>
      <name val="Calibri"/>
      <family val="2"/>
      <charset val="178"/>
      <scheme val="minor"/>
    </font>
    <font>
      <b/>
      <sz val="6"/>
      <color theme="1"/>
      <name val="Arial"/>
      <family val="2"/>
    </font>
    <font>
      <sz val="11"/>
      <color rgb="FF000000"/>
      <name val="Calibri"/>
      <family val="2"/>
      <scheme val="minor"/>
    </font>
    <font>
      <sz val="11"/>
      <color theme="1"/>
      <name val="Calibri"/>
      <family val="2"/>
    </font>
    <font>
      <sz val="11"/>
      <color rgb="FFFF0000"/>
      <name val="Calibri"/>
      <family val="2"/>
      <charset val="178"/>
      <scheme val="minor"/>
    </font>
    <font>
      <b/>
      <sz val="11"/>
      <color rgb="FFFF0000"/>
      <name val="Calibri"/>
      <family val="2"/>
      <scheme val="minor"/>
    </font>
    <font>
      <b/>
      <sz val="9"/>
      <color rgb="FFFF0000"/>
      <name val="Arial"/>
      <family val="2"/>
    </font>
    <font>
      <sz val="9"/>
      <color indexed="81"/>
      <name val="Tahoma"/>
      <family val="2"/>
    </font>
    <font>
      <sz val="8"/>
      <color rgb="FF000000"/>
      <name val="Arial"/>
      <family val="2"/>
    </font>
    <font>
      <sz val="8"/>
      <color theme="1"/>
      <name val="Arial"/>
      <family val="2"/>
    </font>
    <font>
      <b/>
      <sz val="8"/>
      <color theme="1"/>
      <name val="Arial"/>
      <family val="2"/>
    </font>
    <font>
      <b/>
      <sz val="8"/>
      <color rgb="FF000000"/>
      <name val="Arial"/>
      <family val="2"/>
    </font>
    <font>
      <b/>
      <sz val="9"/>
      <color indexed="81"/>
      <name val="Tahoma"/>
      <family val="2"/>
    </font>
    <font>
      <b/>
      <sz val="10.8"/>
      <color theme="1"/>
      <name val="Simplified Arabic"/>
      <family val="1"/>
    </font>
    <font>
      <sz val="8.5"/>
      <color rgb="FF000000"/>
      <name val="Arial"/>
      <family val="2"/>
    </font>
    <font>
      <sz val="11"/>
      <color theme="1"/>
      <name val="Calibri"/>
      <family val="2"/>
      <charset val="178"/>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
    <xf numFmtId="0" fontId="0" fillId="0" borderId="0"/>
    <xf numFmtId="43" fontId="38" fillId="0" borderId="0" applyFont="0" applyFill="0" applyBorder="0" applyAlignment="0" applyProtection="0"/>
  </cellStyleXfs>
  <cellXfs count="799">
    <xf numFmtId="0" fontId="0" fillId="0" borderId="0" xfId="0"/>
    <xf numFmtId="0" fontId="0" fillId="0" borderId="0" xfId="0" applyBorder="1"/>
    <xf numFmtId="0" fontId="2" fillId="0" borderId="0" xfId="0" applyFont="1" applyBorder="1" applyAlignment="1">
      <alignment horizontal="center" vertical="center" wrapText="1" readingOrder="2"/>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1" fillId="0" borderId="2" xfId="0" applyFont="1" applyBorder="1" applyAlignment="1">
      <alignment horizontal="center" vertical="center" wrapText="1" readingOrder="1"/>
    </xf>
    <xf numFmtId="0" fontId="2" fillId="0" borderId="13" xfId="0" applyFont="1" applyBorder="1" applyAlignment="1">
      <alignment horizontal="center" vertical="center" wrapText="1" readingOrder="2"/>
    </xf>
    <xf numFmtId="0" fontId="1" fillId="0" borderId="3" xfId="0" applyFont="1" applyBorder="1" applyAlignment="1">
      <alignment horizontal="center" vertical="center" wrapText="1" readingOrder="1"/>
    </xf>
    <xf numFmtId="0" fontId="5" fillId="0" borderId="11" xfId="0" applyFont="1" applyBorder="1" applyAlignment="1">
      <alignment horizontal="center" vertical="center" readingOrder="2"/>
    </xf>
    <xf numFmtId="0" fontId="1" fillId="0" borderId="2" xfId="0" applyFont="1" applyBorder="1" applyAlignment="1">
      <alignment horizontal="center" vertical="center" readingOrder="2"/>
    </xf>
    <xf numFmtId="0" fontId="1" fillId="0" borderId="4" xfId="0" applyFont="1" applyBorder="1" applyAlignment="1">
      <alignment horizontal="center" vertical="center" wrapText="1" readingOrder="2"/>
    </xf>
    <xf numFmtId="0" fontId="8" fillId="0" borderId="0" xfId="0" applyFont="1" applyBorder="1" applyAlignment="1">
      <alignment horizontal="center" vertical="center" wrapText="1" readingOrder="2"/>
    </xf>
    <xf numFmtId="0" fontId="8" fillId="0" borderId="15" xfId="0" applyFont="1" applyBorder="1" applyAlignment="1">
      <alignment horizontal="center" vertical="center" wrapText="1" readingOrder="2"/>
    </xf>
    <xf numFmtId="0" fontId="4" fillId="0" borderId="9" xfId="0" applyFont="1" applyBorder="1" applyAlignment="1">
      <alignment horizontal="center" vertical="center" wrapText="1" readingOrder="2"/>
    </xf>
    <xf numFmtId="0" fontId="4" fillId="0" borderId="8" xfId="0" applyFont="1" applyBorder="1" applyAlignment="1">
      <alignment horizontal="center" vertical="center" wrapText="1" readingOrder="2"/>
    </xf>
    <xf numFmtId="0" fontId="1" fillId="0" borderId="5" xfId="0" applyFont="1" applyBorder="1" applyAlignment="1">
      <alignment horizontal="center" vertical="center" wrapText="1" readingOrder="2"/>
    </xf>
    <xf numFmtId="0" fontId="12" fillId="0" borderId="7" xfId="0" applyFont="1" applyBorder="1" applyAlignment="1">
      <alignment horizontal="center" vertical="center" wrapText="1"/>
    </xf>
    <xf numFmtId="0" fontId="2" fillId="0" borderId="2" xfId="0" applyFont="1" applyBorder="1" applyAlignment="1">
      <alignment horizontal="center" vertical="center" wrapText="1" readingOrder="2"/>
    </xf>
    <xf numFmtId="164" fontId="0" fillId="0" borderId="0" xfId="0" applyNumberFormat="1"/>
    <xf numFmtId="0" fontId="1" fillId="0" borderId="3" xfId="0" applyFont="1" applyBorder="1" applyAlignment="1">
      <alignment horizontal="center" vertical="center" wrapText="1" readingOrder="2"/>
    </xf>
    <xf numFmtId="0" fontId="1" fillId="0" borderId="1" xfId="0" applyFont="1" applyBorder="1" applyAlignment="1">
      <alignment horizontal="center" vertical="center" wrapText="1" readingOrder="2"/>
    </xf>
    <xf numFmtId="0" fontId="1" fillId="0" borderId="2" xfId="0" applyFont="1" applyBorder="1" applyAlignment="1">
      <alignment horizontal="center" vertical="center" wrapText="1" readingOrder="2"/>
    </xf>
    <xf numFmtId="0" fontId="12" fillId="0" borderId="7" xfId="0" applyFont="1" applyBorder="1" applyAlignment="1">
      <alignment horizontal="center" vertical="center" wrapText="1"/>
    </xf>
    <xf numFmtId="0" fontId="1" fillId="0" borderId="12"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4" fillId="0" borderId="6" xfId="0" applyFont="1" applyBorder="1" applyAlignment="1">
      <alignment horizontal="center" vertical="center" wrapText="1" readingOrder="2"/>
    </xf>
    <xf numFmtId="0" fontId="4" fillId="0" borderId="7" xfId="0" applyFont="1" applyBorder="1" applyAlignment="1">
      <alignment horizontal="center" vertical="center" wrapText="1" readingOrder="2"/>
    </xf>
    <xf numFmtId="0" fontId="14" fillId="0" borderId="11" xfId="0" applyFont="1" applyBorder="1" applyAlignment="1">
      <alignment vertical="center"/>
    </xf>
    <xf numFmtId="49" fontId="3" fillId="0" borderId="2" xfId="0" applyNumberFormat="1" applyFont="1" applyBorder="1" applyAlignment="1">
      <alignment horizontal="left" vertical="center" wrapText="1" indent="1" readingOrder="2"/>
    </xf>
    <xf numFmtId="49" fontId="2" fillId="0" borderId="13" xfId="0" applyNumberFormat="1" applyFont="1" applyBorder="1" applyAlignment="1">
      <alignment horizontal="left" vertical="center" wrapText="1" indent="1" readingOrder="2"/>
    </xf>
    <xf numFmtId="0" fontId="5" fillId="0" borderId="2" xfId="0" applyFont="1" applyBorder="1" applyAlignment="1">
      <alignment horizontal="right" vertical="center" wrapText="1" indent="1" readingOrder="2"/>
    </xf>
    <xf numFmtId="49" fontId="1" fillId="0" borderId="13" xfId="0" applyNumberFormat="1" applyFont="1" applyBorder="1" applyAlignment="1">
      <alignment horizontal="right" vertical="center" wrapText="1" indent="1" readingOrder="2"/>
    </xf>
    <xf numFmtId="0" fontId="1" fillId="0" borderId="13" xfId="0" applyFont="1" applyBorder="1" applyAlignment="1">
      <alignment horizontal="right" vertical="center" wrapText="1" indent="1" readingOrder="2"/>
    </xf>
    <xf numFmtId="49" fontId="5" fillId="0" borderId="9" xfId="0" applyNumberFormat="1" applyFont="1" applyBorder="1" applyAlignment="1">
      <alignment horizontal="right" vertical="center" wrapText="1" indent="1" readingOrder="2"/>
    </xf>
    <xf numFmtId="49" fontId="1" fillId="0" borderId="13" xfId="0" applyNumberFormat="1" applyFont="1" applyBorder="1" applyAlignment="1">
      <alignment horizontal="left" vertical="center" wrapText="1" indent="1" readingOrder="2"/>
    </xf>
    <xf numFmtId="49" fontId="3" fillId="0" borderId="9" xfId="0" applyNumberFormat="1" applyFont="1" applyBorder="1" applyAlignment="1">
      <alignment horizontal="left" vertical="center" wrapText="1" indent="1" readingOrder="2"/>
    </xf>
    <xf numFmtId="49" fontId="3" fillId="0" borderId="13" xfId="0" applyNumberFormat="1" applyFont="1" applyBorder="1" applyAlignment="1">
      <alignment horizontal="left" vertical="center" wrapText="1" indent="1" readingOrder="2"/>
    </xf>
    <xf numFmtId="49" fontId="2" fillId="0" borderId="13" xfId="0" applyNumberFormat="1" applyFont="1" applyBorder="1" applyAlignment="1">
      <alignment horizontal="right" vertical="center" wrapText="1" indent="1" readingOrder="2"/>
    </xf>
    <xf numFmtId="0" fontId="5" fillId="0" borderId="13" xfId="0" applyFont="1" applyBorder="1" applyAlignment="1">
      <alignment horizontal="right" vertical="center" wrapText="1" indent="1" readingOrder="2"/>
    </xf>
    <xf numFmtId="49" fontId="1" fillId="0" borderId="13" xfId="0" applyNumberFormat="1" applyFont="1" applyBorder="1" applyAlignment="1">
      <alignment horizontal="right" vertical="center" wrapText="1" indent="1" readingOrder="1"/>
    </xf>
    <xf numFmtId="0" fontId="5" fillId="0" borderId="9" xfId="0" applyFont="1" applyBorder="1" applyAlignment="1">
      <alignment horizontal="right" vertical="center" wrapText="1" indent="1" readingOrder="2"/>
    </xf>
    <xf numFmtId="0" fontId="1" fillId="0" borderId="13" xfId="0" applyFont="1" applyBorder="1" applyAlignment="1">
      <alignment horizontal="right" vertical="center" wrapText="1" indent="1" readingOrder="1"/>
    </xf>
    <xf numFmtId="0" fontId="3" fillId="0" borderId="2" xfId="0" applyFont="1" applyBorder="1" applyAlignment="1">
      <alignment horizontal="left" vertical="center" wrapText="1" indent="1" readingOrder="1"/>
    </xf>
    <xf numFmtId="0" fontId="2" fillId="0" borderId="13" xfId="0" applyFont="1" applyBorder="1" applyAlignment="1">
      <alignment horizontal="left" vertical="center" wrapText="1" indent="1" readingOrder="1"/>
    </xf>
    <xf numFmtId="0" fontId="3" fillId="0" borderId="9" xfId="0" applyFont="1" applyBorder="1" applyAlignment="1">
      <alignment horizontal="left" vertical="center" wrapText="1" indent="1" readingOrder="1"/>
    </xf>
    <xf numFmtId="0" fontId="3" fillId="0" borderId="13" xfId="0" applyFont="1" applyBorder="1" applyAlignment="1">
      <alignment horizontal="left" vertical="center" wrapText="1" indent="1" readingOrder="1"/>
    </xf>
    <xf numFmtId="0" fontId="0" fillId="0" borderId="0" xfId="0" applyAlignment="1">
      <alignment horizontal="left" vertical="center" indent="1"/>
    </xf>
    <xf numFmtId="0" fontId="3" fillId="0" borderId="2" xfId="0" applyFont="1" applyBorder="1" applyAlignment="1">
      <alignment horizontal="left" vertical="center" wrapText="1" indent="1" readingOrder="2"/>
    </xf>
    <xf numFmtId="0" fontId="3" fillId="0" borderId="9" xfId="0" applyFont="1" applyBorder="1" applyAlignment="1">
      <alignment horizontal="left" vertical="center" wrapText="1" indent="1" readingOrder="2"/>
    </xf>
    <xf numFmtId="0" fontId="2" fillId="0" borderId="13" xfId="0" applyFont="1" applyBorder="1" applyAlignment="1">
      <alignment horizontal="left" vertical="center" wrapText="1" indent="1" readingOrder="2"/>
    </xf>
    <xf numFmtId="0" fontId="3" fillId="0" borderId="13" xfId="0" applyFont="1" applyBorder="1" applyAlignment="1">
      <alignment horizontal="left" vertical="center" wrapText="1" indent="1" readingOrder="2"/>
    </xf>
    <xf numFmtId="0" fontId="8" fillId="0" borderId="13" xfId="0" applyFont="1" applyBorder="1" applyAlignment="1">
      <alignment horizontal="right" vertical="center" wrapText="1" indent="1" readingOrder="2"/>
    </xf>
    <xf numFmtId="0" fontId="7" fillId="0" borderId="9" xfId="0" applyFont="1" applyBorder="1" applyAlignment="1">
      <alignment horizontal="right" vertical="center" wrapText="1" indent="1" readingOrder="2"/>
    </xf>
    <xf numFmtId="0" fontId="7" fillId="0" borderId="2" xfId="0" applyFont="1" applyBorder="1" applyAlignment="1">
      <alignment horizontal="right" vertical="center" wrapText="1" indent="1" readingOrder="2"/>
    </xf>
    <xf numFmtId="0" fontId="8" fillId="0" borderId="13" xfId="0" applyFont="1" applyBorder="1" applyAlignment="1">
      <alignment horizontal="right" vertical="center" indent="1" readingOrder="1"/>
    </xf>
    <xf numFmtId="0" fontId="5" fillId="0" borderId="9" xfId="0" applyFont="1" applyBorder="1" applyAlignment="1">
      <alignment horizontal="right" vertical="center" indent="1" readingOrder="2"/>
    </xf>
    <xf numFmtId="0" fontId="4" fillId="0" borderId="13" xfId="0" applyFont="1" applyBorder="1" applyAlignment="1">
      <alignment horizontal="left" vertical="center" indent="1" readingOrder="1"/>
    </xf>
    <xf numFmtId="0" fontId="3" fillId="0" borderId="9" xfId="0" applyFont="1" applyBorder="1" applyAlignment="1">
      <alignment horizontal="left" vertical="center" indent="1" readingOrder="2"/>
    </xf>
    <xf numFmtId="0" fontId="2" fillId="0" borderId="13" xfId="0" applyFont="1" applyBorder="1" applyAlignment="1">
      <alignment horizontal="left" vertical="center" indent="1" readingOrder="2"/>
    </xf>
    <xf numFmtId="0" fontId="8" fillId="0" borderId="13" xfId="0" applyFont="1" applyBorder="1" applyAlignment="1">
      <alignment horizontal="right" vertical="center" indent="1" readingOrder="2"/>
    </xf>
    <xf numFmtId="0" fontId="5" fillId="0" borderId="13" xfId="0" applyFont="1" applyBorder="1" applyAlignment="1">
      <alignment horizontal="right" vertical="center" indent="1" readingOrder="2"/>
    </xf>
    <xf numFmtId="0" fontId="3" fillId="0" borderId="13" xfId="0" applyFont="1" applyBorder="1" applyAlignment="1">
      <alignment horizontal="left" vertical="center" indent="1" readingOrder="2"/>
    </xf>
    <xf numFmtId="0" fontId="4" fillId="0" borderId="15" xfId="0" applyFont="1" applyBorder="1" applyAlignment="1">
      <alignment horizontal="left" vertical="center" wrapText="1" indent="1" readingOrder="1"/>
    </xf>
    <xf numFmtId="0" fontId="5" fillId="0" borderId="3" xfId="0" applyFont="1" applyBorder="1" applyAlignment="1">
      <alignment horizontal="right" vertical="center" indent="1" readingOrder="2"/>
    </xf>
    <xf numFmtId="0" fontId="3" fillId="0" borderId="5" xfId="0" applyFont="1" applyBorder="1" applyAlignment="1">
      <alignment horizontal="left" vertical="center" indent="1" readingOrder="2"/>
    </xf>
    <xf numFmtId="0" fontId="4" fillId="0" borderId="15" xfId="0" applyFont="1" applyBorder="1" applyAlignment="1">
      <alignment horizontal="left" vertical="center" indent="1" readingOrder="1"/>
    </xf>
    <xf numFmtId="0" fontId="3" fillId="0" borderId="8" xfId="0" applyFont="1" applyBorder="1" applyAlignment="1">
      <alignment horizontal="left" vertical="center" indent="1" readingOrder="2"/>
    </xf>
    <xf numFmtId="0" fontId="12" fillId="0" borderId="0" xfId="0" applyFont="1" applyAlignment="1">
      <alignment horizontal="center" vertical="center"/>
    </xf>
    <xf numFmtId="0" fontId="5" fillId="0" borderId="2"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5" fillId="0" borderId="4"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5" fillId="0" borderId="10" xfId="0" applyFont="1" applyBorder="1" applyAlignment="1">
      <alignment vertical="center"/>
    </xf>
    <xf numFmtId="0" fontId="0" fillId="0" borderId="11" xfId="0" applyBorder="1" applyAlignment="1">
      <alignment vertical="center"/>
    </xf>
    <xf numFmtId="0" fontId="0" fillId="0" borderId="0" xfId="0" applyAlignment="1">
      <alignment vertical="center"/>
    </xf>
    <xf numFmtId="0" fontId="0" fillId="0" borderId="0" xfId="0" applyAlignment="1">
      <alignment horizontal="right" vertical="center"/>
    </xf>
    <xf numFmtId="0" fontId="0" fillId="0" borderId="0" xfId="0" applyBorder="1" applyAlignment="1">
      <alignment vertical="center"/>
    </xf>
    <xf numFmtId="0" fontId="5" fillId="0" borderId="2"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3" fillId="0" borderId="8" xfId="0" applyFont="1" applyBorder="1" applyAlignment="1">
      <alignment horizontal="center" vertical="center" wrapText="1" readingOrder="2"/>
    </xf>
    <xf numFmtId="49" fontId="5" fillId="0" borderId="2" xfId="0" applyNumberFormat="1" applyFont="1" applyBorder="1" applyAlignment="1">
      <alignment horizontal="right" vertical="center" wrapText="1" indent="1" readingOrder="2"/>
    </xf>
    <xf numFmtId="0" fontId="13" fillId="0" borderId="4" xfId="0" applyFont="1" applyBorder="1" applyAlignment="1">
      <alignment horizontal="right" vertical="center" indent="1"/>
    </xf>
    <xf numFmtId="0" fontId="13" fillId="0" borderId="3" xfId="0" applyFont="1" applyBorder="1" applyAlignment="1">
      <alignment horizontal="right" vertical="center" indent="1"/>
    </xf>
    <xf numFmtId="0" fontId="13" fillId="0" borderId="5" xfId="0" applyFont="1" applyBorder="1" applyAlignment="1">
      <alignment horizontal="right" vertical="center" indent="1"/>
    </xf>
    <xf numFmtId="49" fontId="5" fillId="0" borderId="13" xfId="0" applyNumberFormat="1" applyFont="1" applyBorder="1" applyAlignment="1">
      <alignment horizontal="right" vertical="center" wrapText="1" indent="1" readingOrder="2"/>
    </xf>
    <xf numFmtId="0" fontId="0" fillId="0" borderId="0" xfId="0" applyBorder="1" applyAlignment="1">
      <alignment horizontal="right" vertical="center" indent="1"/>
    </xf>
    <xf numFmtId="0" fontId="5" fillId="0" borderId="2" xfId="0" applyFont="1" applyBorder="1" applyAlignment="1">
      <alignment horizontal="right" vertical="center" indent="1" readingOrder="2"/>
    </xf>
    <xf numFmtId="0" fontId="0" fillId="0" borderId="4" xfId="0" applyBorder="1" applyAlignment="1">
      <alignment horizontal="right" vertical="center" indent="1"/>
    </xf>
    <xf numFmtId="0" fontId="8" fillId="0" borderId="14" xfId="0" applyFont="1" applyBorder="1" applyAlignment="1">
      <alignment horizontal="center" vertical="center" wrapText="1" readingOrder="2"/>
    </xf>
    <xf numFmtId="0" fontId="8" fillId="0" borderId="13" xfId="0" applyFont="1" applyBorder="1" applyAlignment="1">
      <alignment horizontal="center" vertical="center" wrapText="1" readingOrder="2"/>
    </xf>
    <xf numFmtId="0" fontId="7" fillId="0" borderId="15" xfId="0" applyFont="1" applyBorder="1" applyAlignment="1">
      <alignment horizontal="center" vertical="center" readingOrder="2"/>
    </xf>
    <xf numFmtId="0" fontId="7" fillId="0" borderId="13" xfId="0" applyFont="1" applyBorder="1" applyAlignment="1">
      <alignment horizontal="center" vertical="center" readingOrder="2"/>
    </xf>
    <xf numFmtId="0" fontId="1" fillId="0" borderId="13" xfId="0" applyFont="1" applyBorder="1" applyAlignment="1">
      <alignment horizontal="right" vertical="center" indent="1" readingOrder="2"/>
    </xf>
    <xf numFmtId="0" fontId="14" fillId="0" borderId="2" xfId="0" applyFont="1" applyBorder="1" applyAlignment="1">
      <alignment horizontal="right" vertical="center" indent="1" readingOrder="2"/>
    </xf>
    <xf numFmtId="0" fontId="6" fillId="0" borderId="8" xfId="0" applyFont="1" applyBorder="1" applyAlignment="1">
      <alignment horizontal="left" vertical="center" wrapText="1" indent="1" readingOrder="2"/>
    </xf>
    <xf numFmtId="0" fontId="3" fillId="0" borderId="2" xfId="0" applyFont="1" applyBorder="1" applyAlignment="1">
      <alignment horizontal="left" vertical="center" indent="1" readingOrder="2"/>
    </xf>
    <xf numFmtId="0" fontId="3" fillId="0" borderId="15" xfId="0" applyFont="1" applyBorder="1" applyAlignment="1">
      <alignment horizontal="left" vertical="center" wrapText="1" indent="1" readingOrder="2"/>
    </xf>
    <xf numFmtId="0" fontId="6" fillId="0" borderId="5" xfId="0" applyFont="1" applyBorder="1" applyAlignment="1">
      <alignment horizontal="left" vertical="center" indent="1" readingOrder="1"/>
    </xf>
    <xf numFmtId="0" fontId="6" fillId="0" borderId="5" xfId="0" applyFont="1" applyBorder="1" applyAlignment="1">
      <alignment horizontal="left" vertical="center" indent="1" readingOrder="2"/>
    </xf>
    <xf numFmtId="0" fontId="2" fillId="0" borderId="15" xfId="0" applyFont="1" applyBorder="1" applyAlignment="1">
      <alignment horizontal="left" vertical="center" wrapText="1" indent="1" readingOrder="2"/>
    </xf>
    <xf numFmtId="0" fontId="3" fillId="0" borderId="9" xfId="0" applyFont="1" applyBorder="1" applyAlignment="1">
      <alignment horizontal="center" vertical="center" wrapText="1" readingOrder="2"/>
    </xf>
    <xf numFmtId="0" fontId="1" fillId="0" borderId="0" xfId="0" applyFont="1" applyBorder="1" applyAlignment="1">
      <alignment horizontal="center" vertical="center" wrapText="1" readingOrder="2"/>
    </xf>
    <xf numFmtId="0" fontId="12" fillId="0" borderId="0" xfId="0" applyFont="1" applyAlignment="1">
      <alignment horizontal="center" vertical="center" wrapText="1" readingOrder="2"/>
    </xf>
    <xf numFmtId="0" fontId="5" fillId="0" borderId="7" xfId="0" applyFont="1" applyBorder="1" applyAlignment="1">
      <alignment vertical="center" readingOrder="2"/>
    </xf>
    <xf numFmtId="0" fontId="5" fillId="0" borderId="10" xfId="0" applyFont="1" applyBorder="1" applyAlignment="1">
      <alignment horizontal="right" vertical="center" indent="1"/>
    </xf>
    <xf numFmtId="0" fontId="5" fillId="0" borderId="10" xfId="0" applyFont="1" applyBorder="1" applyAlignment="1">
      <alignment horizontal="right" vertical="center" indent="1"/>
    </xf>
    <xf numFmtId="0" fontId="3" fillId="0" borderId="8" xfId="0" applyFont="1" applyBorder="1" applyAlignment="1">
      <alignment horizontal="left" vertical="center" wrapText="1" indent="1" readingOrder="2"/>
    </xf>
    <xf numFmtId="0" fontId="5" fillId="0" borderId="10" xfId="0" applyFont="1" applyBorder="1" applyAlignment="1">
      <alignment horizontal="right" vertical="center" indent="1" readingOrder="2"/>
    </xf>
    <xf numFmtId="0" fontId="5" fillId="0" borderId="10" xfId="0" applyFont="1" applyBorder="1" applyAlignment="1">
      <alignment horizontal="right" vertical="center" wrapText="1" indent="1" readingOrder="2"/>
    </xf>
    <xf numFmtId="0" fontId="3" fillId="0" borderId="2" xfId="0" applyFont="1" applyBorder="1" applyAlignment="1">
      <alignment horizontal="center" vertical="center" wrapText="1" readingOrder="2"/>
    </xf>
    <xf numFmtId="0" fontId="5" fillId="0" borderId="1" xfId="0" applyFont="1" applyBorder="1" applyAlignment="1">
      <alignment horizontal="center" vertical="center" wrapText="1" readingOrder="2"/>
    </xf>
    <xf numFmtId="0" fontId="5" fillId="0" borderId="10" xfId="0" applyFont="1" applyBorder="1" applyAlignment="1">
      <alignment horizontal="center" vertical="center" wrapText="1" readingOrder="2"/>
    </xf>
    <xf numFmtId="0" fontId="3" fillId="0" borderId="3" xfId="0" applyFont="1" applyBorder="1" applyAlignment="1">
      <alignment horizontal="center" vertical="center" wrapText="1" readingOrder="2"/>
    </xf>
    <xf numFmtId="0" fontId="15" fillId="0" borderId="10" xfId="0" applyFont="1" applyBorder="1" applyAlignment="1">
      <alignment horizontal="right" vertical="center" indent="1"/>
    </xf>
    <xf numFmtId="49" fontId="5" fillId="0" borderId="6" xfId="0" applyNumberFormat="1" applyFont="1" applyBorder="1" applyAlignment="1">
      <alignment horizontal="right" vertical="center" wrapText="1" indent="1" readingOrder="2"/>
    </xf>
    <xf numFmtId="49" fontId="5" fillId="0" borderId="3" xfId="0" applyNumberFormat="1" applyFont="1" applyBorder="1" applyAlignment="1">
      <alignment horizontal="right" vertical="center" wrapText="1" indent="1" readingOrder="2"/>
    </xf>
    <xf numFmtId="0" fontId="3" fillId="0" borderId="5" xfId="0" applyFont="1" applyBorder="1" applyAlignment="1">
      <alignment horizontal="left" vertical="center" wrapText="1" indent="1" readingOrder="2"/>
    </xf>
    <xf numFmtId="49" fontId="2" fillId="0" borderId="15" xfId="0" applyNumberFormat="1" applyFont="1" applyBorder="1" applyAlignment="1">
      <alignment horizontal="left" vertical="center" wrapText="1" indent="1" readingOrder="2"/>
    </xf>
    <xf numFmtId="49" fontId="3" fillId="0" borderId="5" xfId="0" applyNumberFormat="1" applyFont="1" applyBorder="1" applyAlignment="1">
      <alignment horizontal="left" vertical="center" wrapText="1" indent="1" readingOrder="2"/>
    </xf>
    <xf numFmtId="0" fontId="3" fillId="0" borderId="15" xfId="0" applyFont="1" applyBorder="1" applyAlignment="1">
      <alignment horizontal="left" vertical="center" indent="1" readingOrder="2"/>
    </xf>
    <xf numFmtId="0" fontId="3" fillId="2" borderId="8" xfId="0" applyFont="1" applyFill="1" applyBorder="1" applyAlignment="1">
      <alignment horizontal="left" vertical="center" indent="1" readingOrder="2"/>
    </xf>
    <xf numFmtId="49" fontId="3" fillId="0" borderId="15" xfId="0" applyNumberFormat="1" applyFont="1" applyBorder="1" applyAlignment="1">
      <alignment horizontal="left" vertical="center" wrapText="1" indent="1" readingOrder="2"/>
    </xf>
    <xf numFmtId="0" fontId="2" fillId="0" borderId="4" xfId="0" applyFont="1" applyBorder="1" applyAlignment="1">
      <alignment horizontal="left" vertical="center" indent="1" readingOrder="1"/>
    </xf>
    <xf numFmtId="0" fontId="3" fillId="0" borderId="15" xfId="0" applyFont="1" applyBorder="1" applyAlignment="1">
      <alignment horizontal="right" vertical="center" indent="1"/>
    </xf>
    <xf numFmtId="0" fontId="5" fillId="0" borderId="13" xfId="0" applyFont="1" applyBorder="1" applyAlignment="1">
      <alignment horizontal="center" vertical="center" wrapText="1" readingOrder="2"/>
    </xf>
    <xf numFmtId="0" fontId="1" fillId="0" borderId="13"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2" fillId="0" borderId="6"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49" fontId="2" fillId="0" borderId="4" xfId="0" applyNumberFormat="1" applyFont="1" applyBorder="1" applyAlignment="1">
      <alignment horizontal="left" vertical="center" indent="1"/>
    </xf>
    <xf numFmtId="49" fontId="3" fillId="0" borderId="5" xfId="0" applyNumberFormat="1" applyFont="1" applyBorder="1" applyAlignment="1">
      <alignment horizontal="left" vertical="center" indent="1"/>
    </xf>
    <xf numFmtId="0" fontId="2" fillId="0" borderId="0" xfId="0" applyFont="1" applyBorder="1" applyAlignment="1">
      <alignment horizontal="right" vertical="center" indent="1"/>
    </xf>
    <xf numFmtId="0" fontId="2" fillId="0" borderId="3" xfId="0" applyFont="1" applyBorder="1" applyAlignment="1">
      <alignment horizontal="right" vertical="center" indent="1"/>
    </xf>
    <xf numFmtId="0" fontId="2" fillId="0" borderId="4" xfId="0" applyFont="1" applyBorder="1" applyAlignment="1">
      <alignment horizontal="right" vertical="center" indent="1"/>
    </xf>
    <xf numFmtId="0" fontId="3" fillId="0" borderId="5" xfId="0" applyFont="1" applyBorder="1" applyAlignment="1">
      <alignment horizontal="right" vertical="center" indent="1"/>
    </xf>
    <xf numFmtId="0" fontId="17" fillId="0" borderId="0" xfId="0" applyFont="1" applyAlignment="1">
      <alignment vertical="center"/>
    </xf>
    <xf numFmtId="0" fontId="2" fillId="0" borderId="13" xfId="0" applyFont="1" applyBorder="1" applyAlignment="1">
      <alignment horizontal="center" vertical="center" wrapText="1" readingOrder="1"/>
    </xf>
    <xf numFmtId="0" fontId="2" fillId="0" borderId="5" xfId="0" applyFont="1" applyBorder="1" applyAlignment="1">
      <alignment horizontal="right" vertical="center" indent="1"/>
    </xf>
    <xf numFmtId="0" fontId="5" fillId="2" borderId="9" xfId="0" applyFont="1" applyFill="1" applyBorder="1" applyAlignment="1">
      <alignment horizontal="right" vertical="center" wrapText="1" indent="1" readingOrder="2"/>
    </xf>
    <xf numFmtId="0" fontId="5" fillId="0" borderId="3" xfId="0" applyFont="1" applyBorder="1" applyAlignment="1">
      <alignment horizontal="center" vertical="center" wrapText="1" readingOrder="2"/>
    </xf>
    <xf numFmtId="0" fontId="3" fillId="0" borderId="8" xfId="0" applyFont="1" applyBorder="1" applyAlignment="1">
      <alignment horizontal="right" vertical="center" indent="1"/>
    </xf>
    <xf numFmtId="0" fontId="18" fillId="0" borderId="0" xfId="0" applyFont="1" applyAlignment="1">
      <alignment horizontal="center" vertical="center" wrapText="1" readingOrder="2"/>
    </xf>
    <xf numFmtId="0" fontId="19" fillId="0" borderId="0" xfId="0" applyFont="1" applyAlignment="1">
      <alignment horizontal="center" vertical="center" wrapText="1" readingOrder="2"/>
    </xf>
    <xf numFmtId="0" fontId="19" fillId="0" borderId="0" xfId="0" applyFont="1"/>
    <xf numFmtId="0" fontId="18" fillId="0" borderId="0" xfId="0" applyFont="1" applyAlignment="1">
      <alignment horizontal="center" vertical="center"/>
    </xf>
    <xf numFmtId="0" fontId="21" fillId="0" borderId="0" xfId="0" applyFont="1"/>
    <xf numFmtId="0" fontId="21" fillId="0" borderId="0" xfId="0" applyFont="1" applyAlignment="1">
      <alignment vertical="center"/>
    </xf>
    <xf numFmtId="0" fontId="18" fillId="0" borderId="0" xfId="0" applyFont="1" applyAlignment="1">
      <alignment horizontal="center" vertical="center" wrapText="1"/>
    </xf>
    <xf numFmtId="0" fontId="18" fillId="0" borderId="7" xfId="0" applyFont="1" applyBorder="1" applyAlignment="1">
      <alignment horizontal="center" vertical="center" wrapText="1"/>
    </xf>
    <xf numFmtId="0" fontId="18" fillId="0" borderId="7" xfId="0" applyFont="1" applyBorder="1" applyAlignment="1">
      <alignment horizontal="center" vertical="center" wrapText="1" readingOrder="1"/>
    </xf>
    <xf numFmtId="0" fontId="21" fillId="0" borderId="7" xfId="0" applyFont="1" applyBorder="1" applyAlignment="1">
      <alignment horizontal="center" vertical="center" wrapText="1"/>
    </xf>
    <xf numFmtId="0" fontId="21" fillId="0" borderId="0" xfId="0" applyFont="1" applyBorder="1"/>
    <xf numFmtId="0" fontId="21" fillId="0" borderId="0" xfId="0" applyFont="1" applyAlignment="1">
      <alignment horizontal="center" vertical="center"/>
    </xf>
    <xf numFmtId="0" fontId="21" fillId="0" borderId="0" xfId="0" applyFont="1" applyBorder="1" applyAlignment="1">
      <alignment horizontal="center" vertical="center"/>
    </xf>
    <xf numFmtId="0" fontId="22" fillId="0" borderId="0" xfId="0" applyFont="1" applyAlignment="1">
      <alignment vertical="center"/>
    </xf>
    <xf numFmtId="0" fontId="22" fillId="0" borderId="0" xfId="0" applyFont="1"/>
    <xf numFmtId="0" fontId="21" fillId="0" borderId="0" xfId="0" applyFont="1" applyAlignment="1">
      <alignment horizontal="center" vertical="center" wrapText="1"/>
    </xf>
    <xf numFmtId="0" fontId="21" fillId="0" borderId="0" xfId="0" applyFont="1" applyAlignment="1">
      <alignment horizontal="center" wrapText="1"/>
    </xf>
    <xf numFmtId="0" fontId="23" fillId="0" borderId="0" xfId="0" applyFont="1" applyAlignment="1">
      <alignment horizontal="center" wrapText="1"/>
    </xf>
    <xf numFmtId="0" fontId="21" fillId="0" borderId="7" xfId="0" applyFont="1" applyBorder="1"/>
    <xf numFmtId="0" fontId="20" fillId="0" borderId="0" xfId="0" applyFont="1" applyBorder="1" applyAlignment="1">
      <alignment vertical="center" wrapText="1" readingOrder="2"/>
    </xf>
    <xf numFmtId="0" fontId="24" fillId="0" borderId="0" xfId="0" applyFont="1" applyBorder="1" applyAlignment="1">
      <alignment horizontal="center" vertical="center" wrapText="1" readingOrder="2"/>
    </xf>
    <xf numFmtId="0" fontId="24" fillId="0" borderId="0" xfId="0" applyFont="1" applyBorder="1" applyAlignment="1">
      <alignment vertical="center" wrapText="1" readingOrder="2"/>
    </xf>
    <xf numFmtId="0" fontId="20" fillId="0" borderId="0" xfId="0" applyFont="1" applyBorder="1" applyAlignment="1">
      <alignment wrapText="1" readingOrder="2"/>
    </xf>
    <xf numFmtId="0" fontId="24" fillId="0" borderId="0" xfId="0" applyFont="1" applyBorder="1" applyAlignment="1">
      <alignment horizontal="center" wrapText="1" readingOrder="2"/>
    </xf>
    <xf numFmtId="0" fontId="5" fillId="0" borderId="3"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3" fillId="0" borderId="0" xfId="0" applyFont="1" applyBorder="1" applyAlignment="1">
      <alignment horizontal="center" vertical="center" wrapText="1" readingOrder="2"/>
    </xf>
    <xf numFmtId="10" fontId="0" fillId="0" borderId="0" xfId="0" applyNumberFormat="1"/>
    <xf numFmtId="0" fontId="7" fillId="0" borderId="13" xfId="0" applyFont="1" applyBorder="1" applyAlignment="1">
      <alignment horizontal="right" vertical="center" wrapText="1" indent="1" readingOrder="2"/>
    </xf>
    <xf numFmtId="0" fontId="1" fillId="0" borderId="14" xfId="0" applyFont="1" applyBorder="1" applyAlignment="1">
      <alignment horizontal="right" vertical="center" wrapText="1" indent="1" readingOrder="2"/>
    </xf>
    <xf numFmtId="49" fontId="5" fillId="0" borderId="14" xfId="0" applyNumberFormat="1" applyFont="1" applyBorder="1" applyAlignment="1">
      <alignment horizontal="right" vertical="center" wrapText="1" indent="1" readingOrder="2"/>
    </xf>
    <xf numFmtId="49" fontId="2" fillId="0" borderId="15" xfId="0" applyNumberFormat="1" applyFont="1" applyBorder="1" applyAlignment="1">
      <alignment horizontal="left" vertical="center" wrapText="1" indent="1" readingOrder="1"/>
    </xf>
    <xf numFmtId="49" fontId="3" fillId="0" borderId="15" xfId="0" applyNumberFormat="1" applyFont="1" applyBorder="1" applyAlignment="1">
      <alignment horizontal="left" vertical="center" wrapText="1" indent="1" readingOrder="1"/>
    </xf>
    <xf numFmtId="49" fontId="3" fillId="0" borderId="8" xfId="0" applyNumberFormat="1" applyFont="1" applyBorder="1" applyAlignment="1">
      <alignment horizontal="left" vertical="center" wrapText="1" indent="1" readingOrder="1"/>
    </xf>
    <xf numFmtId="0" fontId="3" fillId="0" borderId="13" xfId="0" applyFont="1" applyBorder="1" applyAlignment="1">
      <alignment horizontal="center" vertical="center" wrapText="1" readingOrder="2"/>
    </xf>
    <xf numFmtId="0" fontId="25" fillId="0" borderId="4" xfId="0" applyFont="1" applyBorder="1"/>
    <xf numFmtId="0" fontId="25" fillId="0" borderId="3" xfId="0" applyFont="1" applyBorder="1"/>
    <xf numFmtId="0" fontId="6" fillId="0" borderId="5" xfId="0" applyFont="1" applyBorder="1" applyAlignment="1">
      <alignment horizontal="left" indent="1"/>
    </xf>
    <xf numFmtId="0" fontId="0" fillId="0" borderId="0" xfId="0" applyAlignment="1">
      <alignment horizontal="right" vertical="center" indent="1"/>
    </xf>
    <xf numFmtId="0" fontId="6" fillId="0" borderId="0" xfId="0" applyFont="1" applyBorder="1" applyAlignment="1">
      <alignment horizontal="right" vertical="center" indent="1"/>
    </xf>
    <xf numFmtId="0" fontId="3" fillId="2" borderId="15" xfId="0" applyFont="1" applyFill="1" applyBorder="1" applyAlignment="1">
      <alignment horizontal="right" vertical="center" indent="1"/>
    </xf>
    <xf numFmtId="0" fontId="3" fillId="2" borderId="8" xfId="0" applyFont="1" applyFill="1" applyBorder="1" applyAlignment="1">
      <alignment horizontal="right" vertical="center" indent="1"/>
    </xf>
    <xf numFmtId="0" fontId="6" fillId="0" borderId="4" xfId="0" applyFont="1" applyBorder="1" applyAlignment="1">
      <alignment horizontal="right" vertical="center" indent="1"/>
    </xf>
    <xf numFmtId="164" fontId="4" fillId="0" borderId="14" xfId="0" applyNumberFormat="1" applyFont="1" applyBorder="1" applyAlignment="1">
      <alignment horizontal="right" vertical="center" indent="1"/>
    </xf>
    <xf numFmtId="164" fontId="4" fillId="0" borderId="0" xfId="0" applyNumberFormat="1" applyFont="1" applyBorder="1" applyAlignment="1">
      <alignment horizontal="right" vertical="center" indent="1"/>
    </xf>
    <xf numFmtId="164" fontId="6" fillId="0" borderId="6" xfId="0" applyNumberFormat="1" applyFont="1" applyBorder="1" applyAlignment="1">
      <alignment horizontal="right" vertical="center" indent="1"/>
    </xf>
    <xf numFmtId="164" fontId="6" fillId="0" borderId="7"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 fontId="0" fillId="0" borderId="0" xfId="0" applyNumberFormat="1"/>
    <xf numFmtId="0" fontId="6" fillId="0" borderId="5" xfId="0" applyFont="1" applyBorder="1" applyAlignment="1">
      <alignment horizontal="right" vertical="center" indent="1"/>
    </xf>
    <xf numFmtId="49" fontId="3" fillId="0" borderId="5" xfId="0" applyNumberFormat="1" applyFont="1" applyBorder="1" applyAlignment="1">
      <alignment horizontal="right" vertical="center" indent="1"/>
    </xf>
    <xf numFmtId="0" fontId="4" fillId="0" borderId="4" xfId="0" applyFont="1" applyBorder="1" applyAlignment="1">
      <alignment horizontal="center" readingOrder="1"/>
    </xf>
    <xf numFmtId="0" fontId="6" fillId="0" borderId="4" xfId="0" applyFont="1" applyBorder="1" applyAlignment="1">
      <alignment horizontal="center" readingOrder="1"/>
    </xf>
    <xf numFmtId="0" fontId="4" fillId="0" borderId="3" xfId="0" applyFont="1" applyBorder="1" applyAlignment="1">
      <alignment horizontal="center" readingOrder="1"/>
    </xf>
    <xf numFmtId="0" fontId="6" fillId="0" borderId="5" xfId="0" applyFont="1" applyBorder="1" applyAlignment="1">
      <alignment horizontal="center" readingOrder="1"/>
    </xf>
    <xf numFmtId="0" fontId="7" fillId="0" borderId="13" xfId="0" applyFont="1" applyBorder="1" applyAlignment="1">
      <alignment horizontal="right" vertical="center" indent="1" readingOrder="1"/>
    </xf>
    <xf numFmtId="0" fontId="7" fillId="0" borderId="9" xfId="0" applyFont="1" applyBorder="1" applyAlignment="1">
      <alignment horizontal="right" vertical="center" indent="1" readingOrder="1"/>
    </xf>
    <xf numFmtId="0" fontId="14" fillId="0" borderId="13" xfId="0" applyFont="1" applyBorder="1" applyAlignment="1">
      <alignment horizontal="right" vertical="center" indent="1" readingOrder="2"/>
    </xf>
    <xf numFmtId="0" fontId="6" fillId="0" borderId="2" xfId="0" applyFont="1" applyBorder="1" applyAlignment="1">
      <alignment horizontal="left" vertical="center" wrapText="1" indent="1" readingOrder="1"/>
    </xf>
    <xf numFmtId="0" fontId="4" fillId="0" borderId="13" xfId="0" applyFont="1" applyBorder="1" applyAlignment="1">
      <alignment horizontal="left" vertical="center" wrapText="1" indent="1" readingOrder="1"/>
    </xf>
    <xf numFmtId="0" fontId="6" fillId="0" borderId="13" xfId="0" applyFont="1" applyBorder="1" applyAlignment="1">
      <alignment horizontal="left" vertical="center" wrapText="1" indent="1" readingOrder="1"/>
    </xf>
    <xf numFmtId="0" fontId="6" fillId="0" borderId="9" xfId="0" applyFont="1" applyBorder="1" applyAlignment="1">
      <alignment horizontal="left" vertical="center" wrapText="1" indent="1" readingOrder="1"/>
    </xf>
    <xf numFmtId="0" fontId="8" fillId="0" borderId="13" xfId="0" applyFont="1" applyBorder="1" applyAlignment="1">
      <alignment horizontal="center" vertical="center" wrapText="1" readingOrder="1"/>
    </xf>
    <xf numFmtId="0" fontId="3" fillId="0" borderId="1" xfId="0" applyFont="1" applyBorder="1" applyAlignment="1">
      <alignment horizontal="left" vertical="center" wrapText="1" indent="1" readingOrder="1"/>
    </xf>
    <xf numFmtId="1" fontId="6" fillId="0" borderId="15" xfId="0" applyNumberFormat="1" applyFont="1" applyBorder="1" applyAlignment="1">
      <alignment horizontal="right" vertical="center" indent="1"/>
    </xf>
    <xf numFmtId="0" fontId="3" fillId="0" borderId="12" xfId="0" applyFont="1" applyBorder="1" applyAlignment="1">
      <alignment horizontal="left" vertical="center" indent="1" readingOrder="2"/>
    </xf>
    <xf numFmtId="49" fontId="2" fillId="0" borderId="13" xfId="0" applyNumberFormat="1" applyFont="1" applyBorder="1" applyAlignment="1">
      <alignment horizontal="left" vertical="center" wrapText="1" indent="1"/>
    </xf>
    <xf numFmtId="1" fontId="6" fillId="0" borderId="7" xfId="0" applyNumberFormat="1" applyFont="1" applyBorder="1" applyAlignment="1">
      <alignment horizontal="right" vertical="center" indent="1"/>
    </xf>
    <xf numFmtId="10" fontId="22" fillId="0" borderId="0" xfId="0" applyNumberFormat="1" applyFont="1"/>
    <xf numFmtId="164" fontId="22" fillId="0" borderId="0" xfId="0" applyNumberFormat="1" applyFont="1" applyAlignment="1">
      <alignment vertical="center"/>
    </xf>
    <xf numFmtId="164" fontId="17" fillId="0" borderId="0" xfId="0" applyNumberFormat="1" applyFont="1" applyAlignment="1">
      <alignment vertical="center"/>
    </xf>
    <xf numFmtId="10" fontId="0" fillId="0" borderId="0" xfId="0" applyNumberFormat="1" applyAlignment="1">
      <alignment vertical="center"/>
    </xf>
    <xf numFmtId="0" fontId="6" fillId="0" borderId="15" xfId="0" applyFont="1" applyBorder="1" applyAlignment="1">
      <alignment horizontal="left" vertical="center" wrapText="1" indent="1" readingOrder="2"/>
    </xf>
    <xf numFmtId="0" fontId="4" fillId="0" borderId="3" xfId="0" applyFont="1" applyBorder="1" applyAlignment="1">
      <alignment horizontal="center" wrapText="1" readingOrder="1"/>
    </xf>
    <xf numFmtId="0" fontId="4" fillId="0" borderId="4" xfId="0" applyFont="1" applyBorder="1" applyAlignment="1">
      <alignment horizontal="center" wrapText="1" readingOrder="1"/>
    </xf>
    <xf numFmtId="0" fontId="6" fillId="0" borderId="5" xfId="0" applyFont="1" applyBorder="1" applyAlignment="1">
      <alignment horizontal="center" wrapText="1" readingOrder="1"/>
    </xf>
    <xf numFmtId="164" fontId="6" fillId="0" borderId="15" xfId="0" applyNumberFormat="1" applyFont="1" applyBorder="1" applyAlignment="1">
      <alignment horizontal="right" vertical="center" indent="1"/>
    </xf>
    <xf numFmtId="164" fontId="6" fillId="0" borderId="8" xfId="0" applyNumberFormat="1" applyFont="1" applyBorder="1" applyAlignment="1">
      <alignment horizontal="right" vertical="center" indent="1"/>
    </xf>
    <xf numFmtId="164" fontId="12" fillId="0" borderId="0" xfId="0" applyNumberFormat="1" applyFont="1"/>
    <xf numFmtId="164" fontId="2" fillId="0" borderId="0" xfId="0" applyNumberFormat="1" applyFont="1"/>
    <xf numFmtId="164" fontId="4" fillId="0" borderId="4" xfId="0" applyNumberFormat="1" applyFont="1" applyBorder="1" applyAlignment="1">
      <alignment horizontal="right" vertical="center" indent="1"/>
    </xf>
    <xf numFmtId="164" fontId="6" fillId="0" borderId="4" xfId="0" applyNumberFormat="1" applyFont="1" applyBorder="1" applyAlignment="1">
      <alignment horizontal="right" vertical="center" indent="1"/>
    </xf>
    <xf numFmtId="164" fontId="4" fillId="0" borderId="3" xfId="0" applyNumberFormat="1" applyFont="1" applyBorder="1" applyAlignment="1">
      <alignment horizontal="right" vertical="center" indent="1"/>
    </xf>
    <xf numFmtId="1" fontId="6" fillId="0" borderId="6" xfId="0" applyNumberFormat="1" applyFont="1" applyBorder="1" applyAlignment="1">
      <alignment horizontal="right" vertical="center" indent="1"/>
    </xf>
    <xf numFmtId="1" fontId="6" fillId="0" borderId="8" xfId="0" applyNumberFormat="1" applyFont="1" applyBorder="1" applyAlignment="1">
      <alignment horizontal="right" vertical="center" indent="1"/>
    </xf>
    <xf numFmtId="164" fontId="0" fillId="0" borderId="0" xfId="0" applyNumberFormat="1" applyAlignment="1">
      <alignment vertical="center"/>
    </xf>
    <xf numFmtId="0" fontId="5" fillId="0" borderId="3" xfId="0" applyFont="1" applyBorder="1" applyAlignment="1">
      <alignment horizontal="right" vertical="center" wrapText="1" indent="1" readingOrder="2"/>
    </xf>
    <xf numFmtId="0" fontId="8" fillId="0" borderId="14" xfId="0" applyFont="1" applyBorder="1" applyAlignment="1">
      <alignment horizontal="right" vertical="center" wrapText="1" indent="1" readingOrder="2"/>
    </xf>
    <xf numFmtId="0" fontId="5" fillId="0" borderId="6" xfId="0" applyFont="1" applyBorder="1" applyAlignment="1">
      <alignment horizontal="right" vertical="center" wrapText="1" indent="1" readingOrder="2"/>
    </xf>
    <xf numFmtId="0" fontId="8" fillId="0" borderId="14" xfId="0" applyFont="1" applyBorder="1" applyAlignment="1">
      <alignment horizontal="right" vertical="center" indent="1" readingOrder="1"/>
    </xf>
    <xf numFmtId="0" fontId="8" fillId="0" borderId="14" xfId="0" applyFont="1" applyBorder="1" applyAlignment="1">
      <alignment horizontal="right" vertical="center" indent="1" readingOrder="2"/>
    </xf>
    <xf numFmtId="0" fontId="5" fillId="0" borderId="14" xfId="0" applyFont="1" applyBorder="1" applyAlignment="1">
      <alignment horizontal="right" vertical="center" indent="1" readingOrder="2"/>
    </xf>
    <xf numFmtId="0" fontId="6" fillId="0" borderId="15" xfId="0" applyFont="1" applyBorder="1" applyAlignment="1">
      <alignment horizontal="left" vertical="center" indent="1" readingOrder="1"/>
    </xf>
    <xf numFmtId="164" fontId="6" fillId="0" borderId="3" xfId="0" applyNumberFormat="1" applyFont="1" applyBorder="1" applyAlignment="1">
      <alignment horizontal="right" vertical="center" indent="1"/>
    </xf>
    <xf numFmtId="0" fontId="5" fillId="0" borderId="6" xfId="0" applyFont="1" applyBorder="1" applyAlignment="1">
      <alignment horizontal="right" vertical="center" indent="1" readingOrder="2"/>
    </xf>
    <xf numFmtId="0" fontId="3" fillId="0" borderId="2" xfId="0" applyFont="1" applyBorder="1" applyAlignment="1">
      <alignment horizontal="center" vertical="center" wrapText="1" readingOrder="1"/>
    </xf>
    <xf numFmtId="0" fontId="5" fillId="0" borderId="2" xfId="0" applyFont="1" applyBorder="1" applyAlignment="1">
      <alignment horizontal="center" vertical="center" readingOrder="2"/>
    </xf>
    <xf numFmtId="0" fontId="3" fillId="0" borderId="2" xfId="0" applyFont="1" applyBorder="1" applyAlignment="1">
      <alignment horizontal="center" vertical="center" wrapText="1" readingOrder="2"/>
    </xf>
    <xf numFmtId="0" fontId="3" fillId="0" borderId="1" xfId="0" applyFont="1" applyBorder="1" applyAlignment="1">
      <alignment horizontal="center" vertical="center" wrapText="1" readingOrder="2"/>
    </xf>
    <xf numFmtId="0" fontId="3" fillId="0" borderId="0" xfId="0" applyFont="1" applyBorder="1" applyAlignment="1">
      <alignment horizontal="left" vertical="center" wrapText="1" indent="1" readingOrder="1"/>
    </xf>
    <xf numFmtId="164" fontId="2" fillId="0" borderId="0" xfId="0" applyNumberFormat="1" applyFont="1" applyBorder="1" applyAlignment="1">
      <alignment horizontal="left" vertical="center" wrapText="1" indent="1" readingOrder="1"/>
    </xf>
    <xf numFmtId="0" fontId="3" fillId="0" borderId="15" xfId="0" applyFont="1" applyBorder="1" applyAlignment="1">
      <alignment horizontal="left" vertical="center" wrapText="1" indent="1" readingOrder="1"/>
    </xf>
    <xf numFmtId="164" fontId="2" fillId="0" borderId="14" xfId="0" applyNumberFormat="1" applyFont="1" applyBorder="1" applyAlignment="1">
      <alignment horizontal="left" vertical="center" wrapText="1" indent="1" readingOrder="1"/>
    </xf>
    <xf numFmtId="0" fontId="3" fillId="0" borderId="7" xfId="0" applyFont="1" applyBorder="1" applyAlignment="1">
      <alignment horizontal="left" vertical="center" wrapText="1" indent="1" readingOrder="1"/>
    </xf>
    <xf numFmtId="0" fontId="18" fillId="0" borderId="7" xfId="0" applyFont="1" applyBorder="1" applyAlignment="1">
      <alignment horizontal="right" vertical="center" wrapText="1" readingOrder="2"/>
    </xf>
    <xf numFmtId="0" fontId="5" fillId="0" borderId="1" xfId="0" applyFont="1" applyBorder="1" applyAlignment="1">
      <alignment horizontal="center" vertical="center" readingOrder="2"/>
    </xf>
    <xf numFmtId="0" fontId="3" fillId="0" borderId="1" xfId="0" applyFont="1" applyBorder="1" applyAlignment="1">
      <alignment horizontal="left" vertical="center" wrapText="1" readingOrder="2"/>
    </xf>
    <xf numFmtId="164" fontId="2" fillId="0" borderId="4" xfId="0" applyNumberFormat="1" applyFont="1" applyBorder="1" applyAlignment="1">
      <alignment horizontal="left" vertical="center" indent="1"/>
    </xf>
    <xf numFmtId="0" fontId="3" fillId="0" borderId="1" xfId="0" applyFont="1" applyBorder="1" applyAlignment="1">
      <alignment horizontal="center" vertical="center" readingOrder="1"/>
    </xf>
    <xf numFmtId="164" fontId="2" fillId="0" borderId="4" xfId="0" applyNumberFormat="1" applyFont="1" applyBorder="1" applyAlignment="1">
      <alignment vertical="center" wrapText="1" readingOrder="2"/>
    </xf>
    <xf numFmtId="0" fontId="17" fillId="0" borderId="4" xfId="0" applyFont="1" applyBorder="1" applyAlignment="1">
      <alignment vertical="center" wrapText="1"/>
    </xf>
    <xf numFmtId="0" fontId="14" fillId="2" borderId="11" xfId="0" applyFont="1" applyFill="1" applyBorder="1" applyAlignment="1">
      <alignment horizontal="center" vertical="center"/>
    </xf>
    <xf numFmtId="0" fontId="1" fillId="0" borderId="4" xfId="0" applyFont="1" applyBorder="1" applyAlignment="1">
      <alignment horizontal="center" vertical="center" wrapText="1" readingOrder="1"/>
    </xf>
    <xf numFmtId="0" fontId="3" fillId="0" borderId="2" xfId="0" applyFont="1" applyBorder="1" applyAlignment="1">
      <alignment horizontal="left" vertical="center" wrapText="1" indent="1"/>
    </xf>
    <xf numFmtId="0" fontId="2" fillId="0" borderId="13" xfId="0" applyFont="1" applyBorder="1" applyAlignment="1">
      <alignment horizontal="left" vertical="center" wrapText="1" indent="1"/>
    </xf>
    <xf numFmtId="0" fontId="5" fillId="0" borderId="9" xfId="0" applyFont="1" applyBorder="1" applyAlignment="1">
      <alignment horizontal="right" vertical="center" wrapText="1" indent="1" readingOrder="1"/>
    </xf>
    <xf numFmtId="164" fontId="3" fillId="0" borderId="7" xfId="0" applyNumberFormat="1" applyFont="1" applyBorder="1" applyAlignment="1">
      <alignment horizontal="left" vertical="center" wrapText="1" indent="1" readingOrder="1"/>
    </xf>
    <xf numFmtId="164" fontId="3" fillId="0" borderId="0" xfId="0" applyNumberFormat="1" applyFont="1" applyBorder="1" applyAlignment="1">
      <alignment horizontal="left" vertical="center" wrapText="1" indent="1" readingOrder="1"/>
    </xf>
    <xf numFmtId="0" fontId="3" fillId="0" borderId="2" xfId="0" applyFont="1" applyBorder="1" applyAlignment="1">
      <alignment horizontal="right" vertical="center" wrapText="1" indent="1" readingOrder="1"/>
    </xf>
    <xf numFmtId="164" fontId="3" fillId="0" borderId="6" xfId="0" applyNumberFormat="1" applyFont="1" applyBorder="1" applyAlignment="1">
      <alignment horizontal="left" vertical="center" wrapText="1" indent="1" readingOrder="1"/>
    </xf>
    <xf numFmtId="0" fontId="13" fillId="0" borderId="4" xfId="0" applyFont="1" applyBorder="1" applyAlignment="1">
      <alignment horizontal="left" vertical="center" indent="1"/>
    </xf>
    <xf numFmtId="0" fontId="13" fillId="0" borderId="3" xfId="0" applyFont="1" applyBorder="1" applyAlignment="1">
      <alignment horizontal="left" vertical="center" indent="1"/>
    </xf>
    <xf numFmtId="0" fontId="14" fillId="0" borderId="4" xfId="0" applyFont="1" applyBorder="1" applyAlignment="1">
      <alignment horizontal="left" vertical="center" indent="1"/>
    </xf>
    <xf numFmtId="1" fontId="3" fillId="0" borderId="0" xfId="0" applyNumberFormat="1" applyFont="1" applyBorder="1" applyAlignment="1">
      <alignment horizontal="left" vertical="center" wrapText="1" indent="1" readingOrder="1"/>
    </xf>
    <xf numFmtId="1" fontId="6" fillId="0" borderId="0" xfId="0" applyNumberFormat="1" applyFont="1" applyBorder="1" applyAlignment="1">
      <alignment horizontal="left" vertical="center" wrapText="1" indent="1" readingOrder="2"/>
    </xf>
    <xf numFmtId="1" fontId="3" fillId="0" borderId="7" xfId="0" applyNumberFormat="1" applyFont="1" applyBorder="1" applyAlignment="1">
      <alignment horizontal="left" vertical="center" wrapText="1" indent="1" readingOrder="1"/>
    </xf>
    <xf numFmtId="0" fontId="3" fillId="0" borderId="2" xfId="0" applyFont="1" applyBorder="1" applyAlignment="1">
      <alignment horizontal="center" vertical="center" readingOrder="1"/>
    </xf>
    <xf numFmtId="164" fontId="2" fillId="0" borderId="0" xfId="0" applyNumberFormat="1" applyFont="1" applyBorder="1" applyAlignment="1">
      <alignment horizontal="right" vertical="center" wrapText="1" indent="1" readingOrder="2"/>
    </xf>
    <xf numFmtId="164" fontId="2" fillId="0" borderId="4" xfId="0" applyNumberFormat="1" applyFont="1" applyBorder="1" applyAlignment="1">
      <alignment horizontal="right" vertical="center" wrapText="1" indent="1" readingOrder="2"/>
    </xf>
    <xf numFmtId="0" fontId="21" fillId="0" borderId="0" xfId="0" applyFont="1" applyAlignment="1">
      <alignment horizontal="right" vertical="center" wrapText="1"/>
    </xf>
    <xf numFmtId="0" fontId="18" fillId="0" borderId="0" xfId="0" applyFont="1" applyFill="1" applyAlignment="1">
      <alignment horizontal="center" vertical="center" wrapText="1"/>
    </xf>
    <xf numFmtId="0" fontId="3" fillId="0" borderId="1" xfId="0" applyFont="1" applyFill="1" applyBorder="1" applyAlignment="1">
      <alignment horizontal="center" vertical="center" wrapText="1" readingOrder="2"/>
    </xf>
    <xf numFmtId="0" fontId="17" fillId="0" borderId="4" xfId="0" applyFont="1" applyBorder="1"/>
    <xf numFmtId="164" fontId="2" fillId="0" borderId="4" xfId="0" applyNumberFormat="1" applyFont="1" applyBorder="1" applyAlignment="1">
      <alignment horizontal="left" wrapText="1" indent="1" readingOrder="2"/>
    </xf>
    <xf numFmtId="0" fontId="21" fillId="0" borderId="0" xfId="0" applyFont="1" applyAlignment="1">
      <alignment horizontal="left" vertical="center"/>
    </xf>
    <xf numFmtId="164" fontId="2" fillId="0" borderId="4" xfId="0" applyNumberFormat="1" applyFont="1" applyBorder="1" applyAlignment="1">
      <alignment horizontal="right" wrapText="1" indent="1" readingOrder="2"/>
    </xf>
    <xf numFmtId="0" fontId="3" fillId="0" borderId="1" xfId="0" applyFont="1" applyBorder="1" applyAlignment="1">
      <alignment horizontal="center" vertical="center" wrapText="1" readingOrder="1"/>
    </xf>
    <xf numFmtId="0" fontId="5" fillId="0" borderId="2" xfId="0" applyFont="1" applyBorder="1" applyAlignment="1">
      <alignment horizontal="center" vertical="center" wrapText="1"/>
    </xf>
    <xf numFmtId="0" fontId="1" fillId="2" borderId="11" xfId="0" applyFont="1" applyFill="1" applyBorder="1" applyAlignment="1">
      <alignment horizontal="right" vertical="center" indent="1"/>
    </xf>
    <xf numFmtId="0" fontId="2" fillId="2" borderId="11" xfId="0" applyFont="1" applyFill="1" applyBorder="1" applyAlignment="1">
      <alignment horizontal="left" vertical="center" indent="1"/>
    </xf>
    <xf numFmtId="0" fontId="2" fillId="2" borderId="12" xfId="0" applyFont="1" applyFill="1" applyBorder="1" applyAlignment="1">
      <alignment horizontal="left" vertical="center" indent="1"/>
    </xf>
    <xf numFmtId="0" fontId="6" fillId="0" borderId="5" xfId="0" applyFont="1" applyBorder="1" applyAlignment="1">
      <alignment horizontal="left" vertical="center" wrapText="1" indent="1" readingOrder="1"/>
    </xf>
    <xf numFmtId="0" fontId="14" fillId="0" borderId="5" xfId="0" applyFont="1" applyBorder="1" applyAlignment="1">
      <alignment horizontal="left" vertical="center" indent="1"/>
    </xf>
    <xf numFmtId="1" fontId="3" fillId="0" borderId="15" xfId="0" applyNumberFormat="1" applyFont="1" applyBorder="1" applyAlignment="1">
      <alignment horizontal="left" vertical="center" wrapText="1" indent="1" readingOrder="1"/>
    </xf>
    <xf numFmtId="1" fontId="3" fillId="0" borderId="8" xfId="0" applyNumberFormat="1" applyFont="1" applyBorder="1" applyAlignment="1">
      <alignment horizontal="left" vertical="center" wrapText="1" indent="1" readingOrder="1"/>
    </xf>
    <xf numFmtId="0" fontId="3" fillId="0" borderId="8" xfId="0" applyFont="1" applyBorder="1" applyAlignment="1">
      <alignment horizontal="left" vertical="center" wrapText="1" indent="1" readingOrder="1"/>
    </xf>
    <xf numFmtId="0" fontId="1" fillId="2" borderId="11" xfId="0" applyFont="1" applyFill="1" applyBorder="1" applyAlignment="1">
      <alignment horizontal="right" vertical="center" indent="1"/>
    </xf>
    <xf numFmtId="0" fontId="5" fillId="0" borderId="10" xfId="0" applyFont="1" applyBorder="1" applyAlignment="1">
      <alignment horizontal="right" vertical="center" indent="1" readingOrder="2"/>
    </xf>
    <xf numFmtId="49" fontId="14" fillId="0" borderId="5" xfId="0" applyNumberFormat="1" applyFont="1" applyBorder="1" applyAlignment="1">
      <alignment horizontal="left" vertical="center" wrapText="1" indent="1" readingOrder="2"/>
    </xf>
    <xf numFmtId="49" fontId="10" fillId="0" borderId="15" xfId="0" applyNumberFormat="1" applyFont="1" applyBorder="1" applyAlignment="1">
      <alignment horizontal="right" vertical="center" wrapText="1" indent="1" readingOrder="2"/>
    </xf>
    <xf numFmtId="49" fontId="10" fillId="0" borderId="15" xfId="0" applyNumberFormat="1" applyFont="1" applyBorder="1" applyAlignment="1">
      <alignment horizontal="left" vertical="center" wrapText="1" indent="1" readingOrder="2"/>
    </xf>
    <xf numFmtId="49" fontId="14" fillId="0" borderId="15" xfId="0" applyNumberFormat="1" applyFont="1" applyBorder="1" applyAlignment="1">
      <alignment horizontal="left" vertical="center" wrapText="1" indent="1" readingOrder="2"/>
    </xf>
    <xf numFmtId="49" fontId="14" fillId="0" borderId="8" xfId="0" applyNumberFormat="1" applyFont="1" applyBorder="1" applyAlignment="1">
      <alignment horizontal="left" vertical="center" wrapText="1" indent="1" readingOrder="2"/>
    </xf>
    <xf numFmtId="0" fontId="5" fillId="0" borderId="11" xfId="0" applyFont="1" applyBorder="1" applyAlignment="1">
      <alignment vertical="center" readingOrder="2"/>
    </xf>
    <xf numFmtId="0" fontId="8" fillId="0" borderId="2" xfId="0" applyFont="1" applyBorder="1" applyAlignment="1">
      <alignment horizontal="right" vertical="center" indent="1" readingOrder="1"/>
    </xf>
    <xf numFmtId="0" fontId="1" fillId="0" borderId="5" xfId="0" applyFont="1" applyBorder="1" applyAlignment="1">
      <alignment horizontal="center" vertical="center" wrapText="1" readingOrder="1"/>
    </xf>
    <xf numFmtId="49" fontId="1" fillId="0" borderId="2" xfId="0" applyNumberFormat="1" applyFont="1" applyBorder="1" applyAlignment="1">
      <alignment horizontal="left" vertical="center" wrapText="1" indent="1" readingOrder="2"/>
    </xf>
    <xf numFmtId="0" fontId="5" fillId="0" borderId="2" xfId="0" applyFont="1" applyBorder="1" applyAlignment="1">
      <alignment horizontal="center" vertical="center"/>
    </xf>
    <xf numFmtId="164" fontId="4" fillId="0" borderId="15" xfId="0" applyNumberFormat="1" applyFont="1" applyBorder="1" applyAlignment="1">
      <alignment horizontal="right" vertical="center" indent="1"/>
    </xf>
    <xf numFmtId="0" fontId="3" fillId="0" borderId="13" xfId="0" applyFont="1" applyBorder="1" applyAlignment="1">
      <alignment horizontal="center" vertical="top" wrapText="1" readingOrder="2"/>
    </xf>
    <xf numFmtId="0" fontId="2" fillId="0" borderId="0" xfId="0" applyFont="1" applyBorder="1" applyAlignment="1">
      <alignment horizontal="center" vertical="top" wrapText="1" readingOrder="2"/>
    </xf>
    <xf numFmtId="0" fontId="2" fillId="0" borderId="13" xfId="0" applyFont="1" applyBorder="1" applyAlignment="1">
      <alignment horizontal="center" vertical="top" wrapText="1" readingOrder="2"/>
    </xf>
    <xf numFmtId="0" fontId="3" fillId="0" borderId="15" xfId="0" applyFont="1" applyBorder="1" applyAlignment="1">
      <alignment horizontal="center" vertical="top" wrapText="1" readingOrder="2"/>
    </xf>
    <xf numFmtId="0" fontId="2" fillId="0" borderId="14" xfId="0" applyFont="1" applyBorder="1" applyAlignment="1">
      <alignment horizontal="center" vertical="top" wrapText="1"/>
    </xf>
    <xf numFmtId="0" fontId="2" fillId="0" borderId="13" xfId="0" applyFont="1" applyBorder="1" applyAlignment="1">
      <alignment horizontal="center" vertical="top" wrapText="1"/>
    </xf>
    <xf numFmtId="0" fontId="2" fillId="0" borderId="0" xfId="0" applyFont="1" applyBorder="1" applyAlignment="1">
      <alignment horizontal="center" vertical="top" wrapText="1"/>
    </xf>
    <xf numFmtId="0" fontId="2" fillId="0" borderId="14" xfId="0" applyFont="1" applyBorder="1" applyAlignment="1">
      <alignment horizontal="center" vertical="top" wrapText="1" readingOrder="2"/>
    </xf>
    <xf numFmtId="0" fontId="2" fillId="0" borderId="13" xfId="0" applyFont="1" applyBorder="1" applyAlignment="1">
      <alignment horizontal="center" vertical="top"/>
    </xf>
    <xf numFmtId="0" fontId="3" fillId="0" borderId="2" xfId="0" applyFont="1" applyBorder="1" applyAlignment="1">
      <alignment horizontal="center" vertical="center" wrapText="1" readingOrder="2"/>
    </xf>
    <xf numFmtId="49" fontId="2" fillId="0" borderId="3" xfId="0" applyNumberFormat="1" applyFont="1" applyBorder="1" applyAlignment="1">
      <alignment horizontal="left" vertical="center" indent="1"/>
    </xf>
    <xf numFmtId="165" fontId="2" fillId="0" borderId="3" xfId="0" applyNumberFormat="1" applyFont="1" applyBorder="1" applyAlignment="1">
      <alignment horizontal="right" vertical="center" indent="1" readingOrder="2"/>
    </xf>
    <xf numFmtId="165" fontId="2" fillId="0" borderId="4" xfId="0" applyNumberFormat="1" applyFont="1" applyBorder="1" applyAlignment="1">
      <alignment horizontal="right" vertical="center" indent="1" readingOrder="2"/>
    </xf>
    <xf numFmtId="164" fontId="2" fillId="0" borderId="4" xfId="0" applyNumberFormat="1" applyFont="1" applyBorder="1" applyAlignment="1">
      <alignment horizontal="left" vertical="center" wrapText="1" indent="1" readingOrder="1"/>
    </xf>
    <xf numFmtId="164" fontId="3" fillId="0" borderId="15" xfId="0" applyNumberFormat="1" applyFont="1" applyBorder="1" applyAlignment="1">
      <alignment horizontal="left" vertical="center" wrapText="1" indent="1" readingOrder="1"/>
    </xf>
    <xf numFmtId="164" fontId="3" fillId="0" borderId="8" xfId="0" applyNumberFormat="1" applyFont="1" applyBorder="1" applyAlignment="1">
      <alignment horizontal="left" vertical="center" wrapText="1" indent="1" readingOrder="1"/>
    </xf>
    <xf numFmtId="164" fontId="2" fillId="0" borderId="3" xfId="0" applyNumberFormat="1" applyFont="1" applyBorder="1" applyAlignment="1">
      <alignment horizontal="left" vertical="center" wrapText="1" indent="1" readingOrder="1"/>
    </xf>
    <xf numFmtId="164" fontId="3" fillId="0" borderId="5" xfId="0" applyNumberFormat="1" applyFont="1" applyBorder="1" applyAlignment="1">
      <alignment horizontal="left" vertical="center" wrapText="1" indent="1" readingOrder="1"/>
    </xf>
    <xf numFmtId="0" fontId="4" fillId="0" borderId="0" xfId="0" applyFont="1" applyBorder="1" applyAlignment="1">
      <alignment horizontal="right" indent="1" readingOrder="1"/>
    </xf>
    <xf numFmtId="0" fontId="5" fillId="0" borderId="10" xfId="0" applyFont="1" applyBorder="1" applyAlignment="1">
      <alignment horizontal="right" vertical="center" indent="1" readingOrder="2"/>
    </xf>
    <xf numFmtId="0" fontId="2" fillId="0" borderId="14" xfId="0" applyFont="1" applyBorder="1" applyAlignment="1">
      <alignment horizontal="right" vertical="center" indent="1"/>
    </xf>
    <xf numFmtId="164" fontId="26" fillId="0" borderId="3" xfId="0" applyNumberFormat="1" applyFont="1" applyBorder="1"/>
    <xf numFmtId="164" fontId="26" fillId="0" borderId="4" xfId="0" applyNumberFormat="1" applyFont="1" applyBorder="1"/>
    <xf numFmtId="17" fontId="0" fillId="0" borderId="0" xfId="0" applyNumberFormat="1"/>
    <xf numFmtId="0" fontId="5" fillId="0" borderId="10" xfId="0" applyFont="1" applyBorder="1" applyAlignment="1">
      <alignment horizontal="right" vertical="center" indent="1" readingOrder="2"/>
    </xf>
    <xf numFmtId="0" fontId="5" fillId="0" borderId="2" xfId="0" applyFont="1" applyBorder="1" applyAlignment="1">
      <alignment horizontal="center" vertical="center" wrapText="1" readingOrder="1"/>
    </xf>
    <xf numFmtId="0" fontId="3" fillId="0" borderId="12" xfId="0" applyFont="1" applyBorder="1" applyAlignment="1">
      <alignment horizontal="left" vertical="center" wrapText="1" indent="1"/>
    </xf>
    <xf numFmtId="0" fontId="3" fillId="0" borderId="11" xfId="0" applyFont="1" applyBorder="1" applyAlignment="1">
      <alignment horizontal="center" vertical="center" wrapText="1"/>
    </xf>
    <xf numFmtId="0" fontId="3" fillId="0" borderId="10" xfId="0" applyFont="1" applyBorder="1" applyAlignment="1">
      <alignment horizontal="right" vertical="center" wrapText="1" indent="1"/>
    </xf>
    <xf numFmtId="0" fontId="5" fillId="0" borderId="3" xfId="0" applyFont="1" applyBorder="1" applyAlignment="1">
      <alignment horizontal="right" vertical="center" indent="1"/>
    </xf>
    <xf numFmtId="0" fontId="14" fillId="0" borderId="4" xfId="0" applyFont="1" applyBorder="1" applyAlignment="1">
      <alignment vertical="center"/>
    </xf>
    <xf numFmtId="0" fontId="4" fillId="0" borderId="14" xfId="0" applyFont="1" applyFill="1" applyBorder="1" applyAlignment="1">
      <alignment horizontal="left" vertical="center" wrapText="1" indent="1" readingOrder="2"/>
    </xf>
    <xf numFmtId="0" fontId="0" fillId="0" borderId="14" xfId="0" applyBorder="1"/>
    <xf numFmtId="0" fontId="0" fillId="0" borderId="6" xfId="0" applyBorder="1"/>
    <xf numFmtId="0" fontId="0" fillId="0" borderId="4" xfId="0" applyBorder="1" applyAlignment="1">
      <alignment vertical="center"/>
    </xf>
    <xf numFmtId="0" fontId="0" fillId="0" borderId="3" xfId="0" applyBorder="1" applyAlignment="1">
      <alignment vertical="center"/>
    </xf>
    <xf numFmtId="0" fontId="3" fillId="0" borderId="2" xfId="0" applyFont="1" applyBorder="1" applyAlignment="1">
      <alignment horizontal="center" vertical="center" wrapText="1" readingOrder="2"/>
    </xf>
    <xf numFmtId="0" fontId="5" fillId="0" borderId="14" xfId="0" applyFont="1" applyBorder="1" applyAlignment="1">
      <alignment horizontal="right" vertical="center" wrapText="1" indent="1" readingOrder="2"/>
    </xf>
    <xf numFmtId="0" fontId="2" fillId="0" borderId="15" xfId="0" applyFont="1" applyBorder="1" applyAlignment="1">
      <alignment horizontal="left" vertical="center" wrapText="1" indent="1" readingOrder="1"/>
    </xf>
    <xf numFmtId="49" fontId="1" fillId="0" borderId="14" xfId="0" applyNumberFormat="1" applyFont="1" applyBorder="1" applyAlignment="1">
      <alignment horizontal="left" vertical="center" wrapText="1" indent="1" readingOrder="2"/>
    </xf>
    <xf numFmtId="49" fontId="1" fillId="0" borderId="14" xfId="0" applyNumberFormat="1" applyFont="1" applyBorder="1" applyAlignment="1">
      <alignment horizontal="right" vertical="center" wrapText="1" indent="1" readingOrder="1"/>
    </xf>
    <xf numFmtId="49" fontId="1" fillId="0" borderId="14" xfId="0" applyNumberFormat="1" applyFont="1" applyBorder="1" applyAlignment="1">
      <alignment horizontal="right" vertical="center" wrapText="1" indent="1" readingOrder="2"/>
    </xf>
    <xf numFmtId="49" fontId="2" fillId="0" borderId="15" xfId="0" applyNumberFormat="1" applyFont="1" applyBorder="1" applyAlignment="1">
      <alignment horizontal="right" vertical="center" wrapText="1" indent="1" readingOrder="2"/>
    </xf>
    <xf numFmtId="49" fontId="2" fillId="0" borderId="15" xfId="0" applyNumberFormat="1" applyFont="1" applyBorder="1" applyAlignment="1">
      <alignment horizontal="left" vertical="center" wrapText="1" indent="1"/>
    </xf>
    <xf numFmtId="0" fontId="0" fillId="0" borderId="5" xfId="0" applyBorder="1"/>
    <xf numFmtId="0" fontId="0" fillId="0" borderId="15" xfId="0" applyBorder="1"/>
    <xf numFmtId="0" fontId="0" fillId="0" borderId="8" xfId="0" applyBorder="1"/>
    <xf numFmtId="3" fontId="0" fillId="0" borderId="15" xfId="0" applyNumberFormat="1" applyBorder="1"/>
    <xf numFmtId="3" fontId="0" fillId="0" borderId="8" xfId="0" applyNumberFormat="1" applyBorder="1"/>
    <xf numFmtId="0" fontId="3" fillId="0" borderId="2" xfId="0" applyFont="1" applyBorder="1" applyAlignment="1">
      <alignment horizontal="center" vertical="center" wrapText="1" readingOrder="2"/>
    </xf>
    <xf numFmtId="0" fontId="3" fillId="0" borderId="13" xfId="0" applyFont="1" applyFill="1" applyBorder="1" applyAlignment="1">
      <alignment horizontal="center" vertical="center" wrapText="1" readingOrder="2"/>
    </xf>
    <xf numFmtId="0" fontId="2" fillId="0" borderId="9" xfId="0" applyFont="1" applyBorder="1" applyAlignment="1">
      <alignment horizontal="center" vertical="center" wrapText="1" readingOrder="2"/>
    </xf>
    <xf numFmtId="164" fontId="0" fillId="0" borderId="0" xfId="0" applyNumberFormat="1" applyBorder="1"/>
    <xf numFmtId="10" fontId="0" fillId="0" borderId="0" xfId="0" applyNumberFormat="1" applyBorder="1"/>
    <xf numFmtId="16" fontId="0" fillId="0" borderId="0" xfId="0" applyNumberFormat="1" applyBorder="1"/>
    <xf numFmtId="0" fontId="3" fillId="0" borderId="2"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164" fontId="0" fillId="0" borderId="0" xfId="0" applyNumberFormat="1" applyBorder="1" applyAlignment="1">
      <alignment vertical="center"/>
    </xf>
    <xf numFmtId="0" fontId="3" fillId="0" borderId="0" xfId="0" applyFont="1" applyBorder="1" applyAlignment="1">
      <alignment horizontal="right" vertical="center" indent="1" readingOrder="2"/>
    </xf>
    <xf numFmtId="0" fontId="3" fillId="0" borderId="12" xfId="0" applyFont="1" applyBorder="1" applyAlignment="1">
      <alignment horizontal="left" vertical="center" indent="1" readingOrder="2"/>
    </xf>
    <xf numFmtId="0" fontId="3" fillId="0" borderId="2" xfId="0" applyFont="1" applyFill="1" applyBorder="1" applyAlignment="1">
      <alignment horizontal="center" vertical="center" wrapText="1" readingOrder="2"/>
    </xf>
    <xf numFmtId="0" fontId="0" fillId="0" borderId="0" xfId="0" applyFill="1"/>
    <xf numFmtId="0" fontId="3" fillId="0" borderId="2" xfId="0" applyFont="1" applyBorder="1" applyAlignment="1">
      <alignment horizontal="center" vertical="center" readingOrder="2"/>
    </xf>
    <xf numFmtId="0" fontId="3" fillId="0" borderId="2" xfId="0" applyFont="1" applyFill="1" applyBorder="1" applyAlignment="1">
      <alignment horizontal="center" vertical="center" readingOrder="2"/>
    </xf>
    <xf numFmtId="164" fontId="2" fillId="0" borderId="3" xfId="0" applyNumberFormat="1" applyFont="1" applyBorder="1" applyAlignment="1">
      <alignment vertical="center" wrapText="1" readingOrder="2"/>
    </xf>
    <xf numFmtId="0" fontId="2" fillId="0" borderId="15" xfId="0" applyFont="1" applyBorder="1" applyAlignment="1">
      <alignment horizontal="left" vertical="center" wrapText="1" indent="1"/>
    </xf>
    <xf numFmtId="164" fontId="4" fillId="0" borderId="5" xfId="0" applyNumberFormat="1" applyFont="1" applyBorder="1" applyAlignment="1">
      <alignment horizontal="right" vertical="center" indent="1"/>
    </xf>
    <xf numFmtId="0" fontId="5" fillId="2" borderId="3" xfId="0" applyFont="1" applyFill="1" applyBorder="1" applyAlignment="1">
      <alignment horizontal="right" vertical="center" indent="1" readingOrder="2"/>
    </xf>
    <xf numFmtId="0" fontId="8" fillId="2" borderId="14" xfId="0" applyFont="1" applyFill="1" applyBorder="1" applyAlignment="1">
      <alignment horizontal="right" vertical="center" indent="1" readingOrder="1"/>
    </xf>
    <xf numFmtId="0" fontId="8" fillId="2" borderId="14" xfId="0" applyFont="1" applyFill="1" applyBorder="1" applyAlignment="1">
      <alignment horizontal="right" vertical="center" indent="1" readingOrder="2"/>
    </xf>
    <xf numFmtId="164" fontId="2" fillId="0" borderId="0" xfId="0" applyNumberFormat="1" applyFont="1" applyBorder="1" applyAlignment="1">
      <alignment horizontal="right" vertical="center" indent="1"/>
    </xf>
    <xf numFmtId="164" fontId="3" fillId="0" borderId="0" xfId="0" applyNumberFormat="1" applyFont="1" applyBorder="1" applyAlignment="1">
      <alignment horizontal="right" vertical="center" indent="1"/>
    </xf>
    <xf numFmtId="164" fontId="2" fillId="0" borderId="14" xfId="0" applyNumberFormat="1" applyFont="1" applyBorder="1" applyAlignment="1">
      <alignment horizontal="right" vertical="center" indent="1"/>
    </xf>
    <xf numFmtId="0" fontId="2" fillId="0" borderId="15" xfId="0" applyFont="1" applyBorder="1" applyAlignment="1">
      <alignment horizontal="left" vertical="center" indent="1" readingOrder="2"/>
    </xf>
    <xf numFmtId="0" fontId="2" fillId="0" borderId="15" xfId="0" applyFont="1" applyBorder="1" applyAlignment="1">
      <alignment horizontal="left" vertical="center" indent="1" readingOrder="1"/>
    </xf>
    <xf numFmtId="164" fontId="3" fillId="0" borderId="11" xfId="0" applyNumberFormat="1" applyFont="1" applyBorder="1" applyAlignment="1">
      <alignment horizontal="right" vertical="center" indent="1"/>
    </xf>
    <xf numFmtId="164" fontId="3" fillId="0" borderId="6" xfId="0" applyNumberFormat="1" applyFont="1" applyBorder="1" applyAlignment="1">
      <alignment horizontal="right" vertical="center" indent="1"/>
    </xf>
    <xf numFmtId="164" fontId="3" fillId="0" borderId="7" xfId="0" applyNumberFormat="1" applyFont="1" applyBorder="1" applyAlignment="1">
      <alignment horizontal="right" vertical="center" indent="1"/>
    </xf>
    <xf numFmtId="1" fontId="3" fillId="0" borderId="15" xfId="0" applyNumberFormat="1" applyFont="1" applyBorder="1" applyAlignment="1">
      <alignment horizontal="right" vertical="center" indent="1"/>
    </xf>
    <xf numFmtId="1" fontId="3" fillId="0" borderId="8" xfId="0" applyNumberFormat="1" applyFont="1" applyBorder="1" applyAlignment="1">
      <alignment horizontal="right" vertical="center" indent="1"/>
    </xf>
    <xf numFmtId="0" fontId="3" fillId="0" borderId="12" xfId="0" applyFont="1" applyBorder="1" applyAlignment="1">
      <alignment horizontal="left" vertical="center" indent="1" readingOrder="2"/>
    </xf>
    <xf numFmtId="0" fontId="1" fillId="0" borderId="14" xfId="0" applyFont="1" applyBorder="1" applyAlignment="1">
      <alignment horizontal="center" vertical="top" wrapText="1" readingOrder="1"/>
    </xf>
    <xf numFmtId="0" fontId="1" fillId="0" borderId="13" xfId="0" applyFont="1" applyBorder="1" applyAlignment="1">
      <alignment horizontal="center" vertical="top" wrapText="1" readingOrder="2"/>
    </xf>
    <xf numFmtId="0" fontId="1" fillId="0" borderId="4" xfId="0" applyFont="1" applyBorder="1" applyAlignment="1">
      <alignment horizontal="center" vertical="top" wrapText="1" readingOrder="1"/>
    </xf>
    <xf numFmtId="0" fontId="5" fillId="0" borderId="3" xfId="0" applyFont="1" applyBorder="1" applyAlignment="1">
      <alignment horizontal="center" vertical="center" wrapText="1" readingOrder="1"/>
    </xf>
    <xf numFmtId="0" fontId="3" fillId="0" borderId="6" xfId="0" applyFont="1" applyBorder="1" applyAlignment="1">
      <alignment horizontal="center" vertical="center" wrapText="1" readingOrder="2"/>
    </xf>
    <xf numFmtId="0" fontId="3" fillId="0" borderId="11" xfId="0" applyFont="1" applyBorder="1" applyAlignment="1">
      <alignment vertical="center" readingOrder="2"/>
    </xf>
    <xf numFmtId="0" fontId="6" fillId="0" borderId="8" xfId="0" applyFont="1" applyBorder="1" applyAlignment="1">
      <alignment horizontal="left" vertical="center" indent="1" readingOrder="1"/>
    </xf>
    <xf numFmtId="1" fontId="6" fillId="0" borderId="15" xfId="0" applyNumberFormat="1" applyFont="1" applyBorder="1" applyAlignment="1">
      <alignment horizontal="left" vertical="center" wrapText="1" indent="1" readingOrder="2"/>
    </xf>
    <xf numFmtId="0" fontId="5" fillId="0" borderId="10" xfId="0" applyFont="1" applyBorder="1" applyAlignment="1">
      <alignment horizontal="right" vertical="center" indent="1" readingOrder="2"/>
    </xf>
    <xf numFmtId="49" fontId="2" fillId="0" borderId="15" xfId="0" applyNumberFormat="1" applyFont="1" applyBorder="1" applyAlignment="1">
      <alignment horizontal="left" vertical="center" wrapText="1" indent="1" readingOrder="2"/>
    </xf>
    <xf numFmtId="49" fontId="3" fillId="0" borderId="8" xfId="0" applyNumberFormat="1" applyFont="1" applyBorder="1" applyAlignment="1">
      <alignment horizontal="left" vertical="center" wrapText="1" indent="1" readingOrder="2"/>
    </xf>
    <xf numFmtId="0" fontId="5" fillId="0" borderId="10" xfId="0" applyFont="1" applyBorder="1" applyAlignment="1">
      <alignment horizontal="right" vertical="center" wrapText="1" indent="1" readingOrder="2"/>
    </xf>
    <xf numFmtId="0" fontId="3" fillId="0" borderId="2" xfId="0" applyFont="1" applyBorder="1" applyAlignment="1">
      <alignment horizontal="center" vertical="center" wrapText="1" readingOrder="2"/>
    </xf>
    <xf numFmtId="3" fontId="0" fillId="0" borderId="0" xfId="0" applyNumberFormat="1" applyBorder="1"/>
    <xf numFmtId="0" fontId="4" fillId="0" borderId="13" xfId="0" applyFont="1" applyFill="1" applyBorder="1" applyAlignment="1">
      <alignment horizontal="right" vertical="center" wrapText="1" indent="1"/>
    </xf>
    <xf numFmtId="0" fontId="4" fillId="0" borderId="9" xfId="0" applyFont="1" applyFill="1" applyBorder="1" applyAlignment="1">
      <alignment horizontal="right" vertical="center" wrapText="1" indent="1"/>
    </xf>
    <xf numFmtId="0" fontId="4" fillId="0" borderId="6" xfId="0" applyFont="1" applyFill="1" applyBorder="1" applyAlignment="1">
      <alignment horizontal="left" vertical="center" wrapText="1" indent="1" readingOrder="2"/>
    </xf>
    <xf numFmtId="0" fontId="4" fillId="0" borderId="13" xfId="0" applyFont="1" applyBorder="1" applyAlignment="1">
      <alignment horizontal="right" vertical="center" wrapText="1" indent="1" readingOrder="1"/>
    </xf>
    <xf numFmtId="0" fontId="4" fillId="0" borderId="13" xfId="0" applyFont="1" applyFill="1" applyBorder="1" applyAlignment="1">
      <alignment horizontal="right" vertical="center" wrapText="1" indent="1" readingOrder="1"/>
    </xf>
    <xf numFmtId="0" fontId="4" fillId="0" borderId="9" xfId="0" applyFont="1" applyFill="1" applyBorder="1" applyAlignment="1">
      <alignment horizontal="right" vertical="center" wrapText="1" indent="1" readingOrder="1"/>
    </xf>
    <xf numFmtId="164" fontId="6" fillId="0" borderId="14" xfId="0" applyNumberFormat="1" applyFont="1" applyBorder="1" applyAlignment="1">
      <alignment horizontal="right" vertical="center" indent="1"/>
    </xf>
    <xf numFmtId="0" fontId="2" fillId="0" borderId="15" xfId="0" applyFont="1" applyBorder="1" applyAlignment="1">
      <alignment horizontal="right" vertical="center" indent="1"/>
    </xf>
    <xf numFmtId="0" fontId="1" fillId="0" borderId="14" xfId="0" applyFont="1" applyBorder="1" applyAlignment="1">
      <alignment horizontal="left" vertical="center" wrapText="1" indent="1" readingOrder="2"/>
    </xf>
    <xf numFmtId="0" fontId="3" fillId="0" borderId="14" xfId="0" applyFont="1" applyBorder="1" applyAlignment="1">
      <alignment horizontal="center" vertical="top" wrapText="1" readingOrder="2"/>
    </xf>
    <xf numFmtId="49" fontId="3" fillId="0" borderId="15" xfId="0" applyNumberFormat="1" applyFont="1" applyBorder="1" applyAlignment="1">
      <alignment horizontal="right" vertical="center" indent="1"/>
    </xf>
    <xf numFmtId="0" fontId="13" fillId="0" borderId="15" xfId="0" applyFont="1" applyBorder="1" applyAlignment="1">
      <alignment horizontal="right" vertical="center" indent="1"/>
    </xf>
    <xf numFmtId="0" fontId="1" fillId="0" borderId="14" xfId="0" applyFont="1" applyBorder="1" applyAlignment="1">
      <alignment horizontal="right" vertical="center" wrapText="1" indent="1" readingOrder="1"/>
    </xf>
    <xf numFmtId="0" fontId="0" fillId="0" borderId="4" xfId="0" applyBorder="1"/>
    <xf numFmtId="0" fontId="2" fillId="0" borderId="3" xfId="0" applyFont="1" applyBorder="1" applyAlignment="1">
      <alignment horizontal="left" vertical="center" indent="1" readingOrder="1"/>
    </xf>
    <xf numFmtId="0" fontId="2" fillId="0" borderId="5" xfId="0" applyFont="1" applyBorder="1" applyAlignment="1">
      <alignment horizontal="left" vertical="center" indent="1" readingOrder="1"/>
    </xf>
    <xf numFmtId="0" fontId="3" fillId="0" borderId="5" xfId="0" applyFont="1" applyBorder="1" applyAlignment="1">
      <alignment horizontal="left" vertical="center" indent="1" readingOrder="1"/>
    </xf>
    <xf numFmtId="164" fontId="3" fillId="0" borderId="15" xfId="0" applyNumberFormat="1" applyFont="1" applyBorder="1" applyAlignment="1">
      <alignment horizontal="right" vertical="center" indent="1"/>
    </xf>
    <xf numFmtId="0" fontId="6" fillId="0" borderId="3" xfId="0" applyFont="1" applyBorder="1" applyAlignment="1">
      <alignment horizontal="right" vertical="center" indent="1"/>
    </xf>
    <xf numFmtId="0" fontId="2" fillId="0" borderId="14" xfId="0" applyFont="1" applyBorder="1" applyAlignment="1">
      <alignment horizontal="center" vertical="top" wrapText="1" readingOrder="1"/>
    </xf>
    <xf numFmtId="0" fontId="7" fillId="0" borderId="14" xfId="0" applyFont="1" applyBorder="1" applyAlignment="1">
      <alignment horizontal="right" vertical="center" indent="1" readingOrder="1"/>
    </xf>
    <xf numFmtId="0" fontId="6" fillId="0" borderId="15" xfId="0" applyFont="1" applyBorder="1" applyAlignment="1">
      <alignment horizontal="left" vertical="center" wrapText="1" indent="1" readingOrder="1"/>
    </xf>
    <xf numFmtId="0" fontId="2" fillId="0" borderId="15" xfId="0" applyFont="1" applyBorder="1" applyAlignment="1">
      <alignment horizontal="center" vertical="top" wrapText="1" readingOrder="1"/>
    </xf>
    <xf numFmtId="0" fontId="14" fillId="0" borderId="14" xfId="0" applyFont="1" applyBorder="1" applyAlignment="1">
      <alignment horizontal="right" vertical="center" indent="1" readingOrder="2"/>
    </xf>
    <xf numFmtId="0" fontId="3" fillId="0" borderId="6" xfId="0" applyFont="1" applyBorder="1" applyAlignment="1">
      <alignment horizontal="right" vertical="center" indent="1"/>
    </xf>
    <xf numFmtId="0" fontId="3" fillId="0" borderId="7" xfId="0" applyFont="1" applyBorder="1" applyAlignment="1">
      <alignment horizontal="right" vertical="center" indent="1"/>
    </xf>
    <xf numFmtId="0" fontId="1" fillId="0" borderId="14" xfId="0" applyFont="1" applyBorder="1" applyAlignment="1">
      <alignment horizontal="right" vertical="center" indent="1" readingOrder="2"/>
    </xf>
    <xf numFmtId="1" fontId="3" fillId="0" borderId="12" xfId="0" applyNumberFormat="1" applyFont="1" applyBorder="1" applyAlignment="1">
      <alignment horizontal="right" vertical="center" indent="1"/>
    </xf>
    <xf numFmtId="164" fontId="3" fillId="0" borderId="14" xfId="0" applyNumberFormat="1" applyFont="1" applyBorder="1" applyAlignment="1">
      <alignment horizontal="right" vertical="center" indent="1"/>
    </xf>
    <xf numFmtId="164" fontId="3" fillId="0" borderId="10" xfId="0" applyNumberFormat="1" applyFont="1" applyBorder="1" applyAlignment="1">
      <alignment horizontal="right" vertical="center" indent="1"/>
    </xf>
    <xf numFmtId="164" fontId="2" fillId="0" borderId="15" xfId="0" applyNumberFormat="1" applyFont="1" applyBorder="1" applyAlignment="1">
      <alignment horizontal="right" vertical="center" indent="1"/>
    </xf>
    <xf numFmtId="1" fontId="3" fillId="0" borderId="5" xfId="0" applyNumberFormat="1" applyFont="1" applyBorder="1" applyAlignment="1">
      <alignment horizontal="right" vertical="center" indent="1"/>
    </xf>
    <xf numFmtId="164" fontId="2" fillId="0" borderId="5" xfId="0" applyNumberFormat="1" applyFont="1" applyBorder="1" applyAlignment="1">
      <alignment horizontal="right" vertical="center" indent="1"/>
    </xf>
    <xf numFmtId="1" fontId="3" fillId="0" borderId="6" xfId="0" applyNumberFormat="1" applyFont="1" applyBorder="1" applyAlignment="1">
      <alignment horizontal="right" vertical="center" indent="1"/>
    </xf>
    <xf numFmtId="1" fontId="3" fillId="0" borderId="7" xfId="0" applyNumberFormat="1" applyFont="1" applyBorder="1" applyAlignment="1">
      <alignment horizontal="right" vertical="center" indent="1"/>
    </xf>
    <xf numFmtId="0" fontId="8" fillId="0" borderId="13" xfId="0" applyFont="1" applyBorder="1" applyAlignment="1">
      <alignment horizontal="right" vertical="center" wrapText="1" indent="1" readingOrder="1"/>
    </xf>
    <xf numFmtId="0" fontId="5" fillId="0" borderId="2" xfId="0" applyFont="1" applyBorder="1" applyAlignment="1">
      <alignment horizontal="center" vertical="center" wrapText="1"/>
    </xf>
    <xf numFmtId="0" fontId="5" fillId="0" borderId="2" xfId="0" applyFont="1" applyBorder="1" applyAlignment="1">
      <alignment horizontal="center" vertical="center" readingOrder="2"/>
    </xf>
    <xf numFmtId="0" fontId="1" fillId="0" borderId="2" xfId="0" applyFont="1" applyBorder="1" applyAlignment="1">
      <alignment horizontal="center" vertical="center" wrapText="1"/>
    </xf>
    <xf numFmtId="0" fontId="2" fillId="0" borderId="9" xfId="0" applyFont="1" applyBorder="1" applyAlignment="1">
      <alignment horizontal="center" vertical="center" wrapText="1"/>
    </xf>
    <xf numFmtId="0" fontId="5" fillId="0" borderId="3" xfId="0" applyFont="1" applyBorder="1" applyAlignment="1">
      <alignment horizontal="center" vertical="center" wrapText="1"/>
    </xf>
    <xf numFmtId="0" fontId="3" fillId="0" borderId="6" xfId="0" applyFont="1" applyBorder="1" applyAlignment="1">
      <alignment horizontal="center" vertical="center" wrapText="1"/>
    </xf>
    <xf numFmtId="164" fontId="10" fillId="0" borderId="0" xfId="0" applyNumberFormat="1" applyFont="1" applyBorder="1" applyAlignment="1">
      <alignment horizontal="left" vertical="center" wrapText="1" indent="1"/>
    </xf>
    <xf numFmtId="164" fontId="10" fillId="0" borderId="14" xfId="0" applyNumberFormat="1" applyFont="1" applyBorder="1" applyAlignment="1">
      <alignment horizontal="left" vertical="center" wrapText="1" indent="1"/>
    </xf>
    <xf numFmtId="164" fontId="10" fillId="0" borderId="7" xfId="0" applyNumberFormat="1" applyFont="1" applyBorder="1" applyAlignment="1">
      <alignment horizontal="left" vertical="center" wrapText="1" indent="1"/>
    </xf>
    <xf numFmtId="164" fontId="10" fillId="0" borderId="6" xfId="0" applyNumberFormat="1" applyFont="1" applyBorder="1" applyAlignment="1">
      <alignment horizontal="left" vertical="center" wrapText="1" indent="1"/>
    </xf>
    <xf numFmtId="164" fontId="10" fillId="0" borderId="0" xfId="0" applyNumberFormat="1" applyFont="1" applyBorder="1" applyAlignment="1">
      <alignment horizontal="left" vertical="center" wrapText="1" indent="1" readingOrder="1"/>
    </xf>
    <xf numFmtId="164" fontId="10" fillId="0" borderId="14" xfId="0" applyNumberFormat="1" applyFont="1" applyBorder="1" applyAlignment="1">
      <alignment horizontal="left" vertical="center" wrapText="1" indent="1" readingOrder="2"/>
    </xf>
    <xf numFmtId="164" fontId="10" fillId="0" borderId="0" xfId="0" applyNumberFormat="1" applyFont="1" applyBorder="1" applyAlignment="1">
      <alignment horizontal="left" vertical="center" wrapText="1" indent="1" readingOrder="2"/>
    </xf>
    <xf numFmtId="164" fontId="10" fillId="0" borderId="6" xfId="0" applyNumberFormat="1" applyFont="1" applyFill="1" applyBorder="1" applyAlignment="1">
      <alignment horizontal="left" vertical="center" wrapText="1" indent="1" readingOrder="2"/>
    </xf>
    <xf numFmtId="0" fontId="4" fillId="0" borderId="14" xfId="0" applyFont="1" applyFill="1" applyBorder="1" applyAlignment="1">
      <alignment horizontal="left" vertical="center" wrapText="1" indent="1" readingOrder="1"/>
    </xf>
    <xf numFmtId="0" fontId="4" fillId="0" borderId="6" xfId="0" applyFont="1" applyFill="1" applyBorder="1" applyAlignment="1">
      <alignment horizontal="left" vertical="center" wrapText="1" indent="1" readingOrder="1"/>
    </xf>
    <xf numFmtId="1" fontId="4" fillId="0" borderId="14" xfId="0" applyNumberFormat="1" applyFont="1" applyFill="1" applyBorder="1" applyAlignment="1">
      <alignment horizontal="left" vertical="center" wrapText="1" indent="1" readingOrder="2"/>
    </xf>
    <xf numFmtId="1" fontId="4" fillId="0" borderId="6" xfId="0" applyNumberFormat="1" applyFont="1" applyFill="1" applyBorder="1" applyAlignment="1">
      <alignment horizontal="left" vertical="center" wrapText="1" indent="1" readingOrder="2"/>
    </xf>
    <xf numFmtId="164" fontId="10" fillId="0" borderId="14" xfId="0" applyNumberFormat="1" applyFont="1" applyBorder="1" applyAlignment="1">
      <alignment horizontal="left" vertical="center" wrapText="1" indent="1" readingOrder="1"/>
    </xf>
    <xf numFmtId="164" fontId="10" fillId="0" borderId="6" xfId="0" applyNumberFormat="1" applyFont="1" applyBorder="1" applyAlignment="1">
      <alignment horizontal="left" vertical="center" wrapText="1" indent="1" readingOrder="1"/>
    </xf>
    <xf numFmtId="164" fontId="10" fillId="0" borderId="7" xfId="0" applyNumberFormat="1" applyFont="1" applyBorder="1" applyAlignment="1">
      <alignment horizontal="left" vertical="center" wrapText="1" indent="1" readingOrder="2"/>
    </xf>
    <xf numFmtId="0" fontId="0" fillId="0" borderId="5" xfId="0" applyBorder="1" applyAlignment="1">
      <alignment vertical="center"/>
    </xf>
    <xf numFmtId="1" fontId="4" fillId="0" borderId="13" xfId="0" applyNumberFormat="1" applyFont="1" applyBorder="1" applyAlignment="1">
      <alignment horizontal="right" vertical="center" wrapText="1" indent="1" readingOrder="1"/>
    </xf>
    <xf numFmtId="1" fontId="4" fillId="0" borderId="13" xfId="0" applyNumberFormat="1" applyFont="1" applyFill="1" applyBorder="1" applyAlignment="1">
      <alignment horizontal="right" vertical="center" wrapText="1" indent="1" readingOrder="1"/>
    </xf>
    <xf numFmtId="164" fontId="14" fillId="0" borderId="4" xfId="0" applyNumberFormat="1" applyFont="1" applyBorder="1" applyAlignment="1">
      <alignment vertical="center"/>
    </xf>
    <xf numFmtId="164" fontId="14" fillId="0" borderId="3" xfId="0" applyNumberFormat="1" applyFont="1" applyBorder="1" applyAlignment="1">
      <alignment vertical="center"/>
    </xf>
    <xf numFmtId="0" fontId="13" fillId="0" borderId="8" xfId="0" applyFont="1" applyBorder="1" applyAlignment="1">
      <alignment horizontal="center" wrapText="1"/>
    </xf>
    <xf numFmtId="0" fontId="1" fillId="0" borderId="5" xfId="0" applyFont="1" applyBorder="1" applyAlignment="1">
      <alignment horizontal="center" vertical="center" wrapText="1"/>
    </xf>
    <xf numFmtId="164" fontId="10" fillId="0" borderId="15" xfId="0" applyNumberFormat="1" applyFont="1" applyBorder="1" applyAlignment="1">
      <alignment horizontal="left" vertical="center" wrapText="1" indent="1"/>
    </xf>
    <xf numFmtId="164" fontId="10" fillId="0" borderId="8" xfId="0" applyNumberFormat="1" applyFont="1" applyBorder="1" applyAlignment="1">
      <alignment horizontal="left" vertical="center" wrapText="1" indent="1"/>
    </xf>
    <xf numFmtId="0" fontId="28" fillId="0" borderId="0" xfId="0" applyFont="1"/>
    <xf numFmtId="0" fontId="1" fillId="0" borderId="2" xfId="0" applyFont="1" applyBorder="1" applyAlignment="1">
      <alignment horizontal="center" vertical="center" wrapText="1"/>
    </xf>
    <xf numFmtId="164" fontId="29" fillId="0" borderId="0" xfId="0" applyNumberFormat="1" applyFont="1" applyBorder="1" applyAlignment="1">
      <alignment horizontal="right" vertical="center" indent="1"/>
    </xf>
    <xf numFmtId="0" fontId="2" fillId="0" borderId="9" xfId="0" applyFont="1" applyBorder="1" applyAlignment="1">
      <alignment vertical="center" wrapText="1"/>
    </xf>
    <xf numFmtId="0" fontId="27" fillId="0" borderId="0" xfId="0" applyFont="1" applyFill="1"/>
    <xf numFmtId="164" fontId="3" fillId="0" borderId="8" xfId="0" applyNumberFormat="1" applyFont="1" applyBorder="1" applyAlignment="1">
      <alignment horizontal="right" vertical="center" indent="1"/>
    </xf>
    <xf numFmtId="164" fontId="2" fillId="0" borderId="14" xfId="0" applyNumberFormat="1" applyFont="1" applyFill="1" applyBorder="1" applyAlignment="1">
      <alignment horizontal="left" vertical="center" wrapText="1" indent="1" readingOrder="1"/>
    </xf>
    <xf numFmtId="164" fontId="2" fillId="0" borderId="0" xfId="0" applyNumberFormat="1" applyFont="1" applyFill="1" applyBorder="1" applyAlignment="1">
      <alignment horizontal="left" vertical="center" wrapText="1" indent="1" readingOrder="1"/>
    </xf>
    <xf numFmtId="164" fontId="3" fillId="0" borderId="15" xfId="0" applyNumberFormat="1" applyFont="1" applyFill="1" applyBorder="1" applyAlignment="1">
      <alignment horizontal="left" vertical="center" wrapText="1" indent="1" readingOrder="1"/>
    </xf>
    <xf numFmtId="164" fontId="3" fillId="0" borderId="6" xfId="0" applyNumberFormat="1" applyFont="1" applyFill="1" applyBorder="1" applyAlignment="1">
      <alignment horizontal="left" vertical="center" wrapText="1" indent="1" readingOrder="1"/>
    </xf>
    <xf numFmtId="164" fontId="3" fillId="0" borderId="7" xfId="0" applyNumberFormat="1" applyFont="1" applyFill="1" applyBorder="1" applyAlignment="1">
      <alignment horizontal="left" vertical="center" wrapText="1" indent="1" readingOrder="1"/>
    </xf>
    <xf numFmtId="164" fontId="3" fillId="0" borderId="8" xfId="0" applyNumberFormat="1" applyFont="1" applyFill="1" applyBorder="1" applyAlignment="1">
      <alignment horizontal="left" vertical="center" wrapText="1" indent="1" readingOrder="1"/>
    </xf>
    <xf numFmtId="164" fontId="31" fillId="0" borderId="14" xfId="0" applyNumberFormat="1" applyFont="1" applyBorder="1" applyAlignment="1">
      <alignment horizontal="right" vertical="center" indent="1"/>
    </xf>
    <xf numFmtId="164" fontId="31" fillId="0" borderId="0" xfId="0" applyNumberFormat="1" applyFont="1" applyBorder="1" applyAlignment="1">
      <alignment horizontal="right" vertical="center" indent="1"/>
    </xf>
    <xf numFmtId="164" fontId="32" fillId="0" borderId="0" xfId="0" applyNumberFormat="1" applyFont="1" applyBorder="1" applyAlignment="1">
      <alignment horizontal="right" vertical="center" indent="1"/>
    </xf>
    <xf numFmtId="1" fontId="33" fillId="0" borderId="0" xfId="0" applyNumberFormat="1" applyFont="1" applyBorder="1" applyAlignment="1">
      <alignment horizontal="center" vertical="center"/>
    </xf>
    <xf numFmtId="1" fontId="33" fillId="0" borderId="15" xfId="0" applyNumberFormat="1" applyFont="1" applyBorder="1" applyAlignment="1">
      <alignment horizontal="center" vertical="center"/>
    </xf>
    <xf numFmtId="1" fontId="33" fillId="0" borderId="0" xfId="0" applyNumberFormat="1" applyFont="1" applyBorder="1" applyAlignment="1">
      <alignment horizontal="center" vertical="center" readingOrder="1"/>
    </xf>
    <xf numFmtId="164" fontId="34" fillId="0" borderId="14" xfId="0" applyNumberFormat="1" applyFont="1" applyBorder="1" applyAlignment="1">
      <alignment horizontal="right" vertical="center" indent="1"/>
    </xf>
    <xf numFmtId="164" fontId="34" fillId="0" borderId="0" xfId="0" applyNumberFormat="1" applyFont="1" applyBorder="1" applyAlignment="1">
      <alignment horizontal="right" vertical="center" indent="1"/>
    </xf>
    <xf numFmtId="164" fontId="33" fillId="0" borderId="0" xfId="0" applyNumberFormat="1" applyFont="1" applyBorder="1" applyAlignment="1">
      <alignment horizontal="right" vertical="center" indent="1"/>
    </xf>
    <xf numFmtId="164" fontId="33" fillId="0" borderId="7" xfId="0" applyNumberFormat="1" applyFont="1" applyBorder="1" applyAlignment="1">
      <alignment horizontal="right" vertical="center" indent="1"/>
    </xf>
    <xf numFmtId="164" fontId="34" fillId="0" borderId="7" xfId="0" applyNumberFormat="1" applyFont="1" applyBorder="1" applyAlignment="1">
      <alignment horizontal="right" vertical="center" indent="1"/>
    </xf>
    <xf numFmtId="164" fontId="31" fillId="0" borderId="3" xfId="0" applyNumberFormat="1" applyFont="1" applyBorder="1" applyAlignment="1">
      <alignment horizontal="right" vertical="center" indent="1"/>
    </xf>
    <xf numFmtId="164" fontId="31" fillId="0" borderId="4" xfId="0" applyNumberFormat="1" applyFont="1" applyBorder="1" applyAlignment="1">
      <alignment horizontal="right" vertical="center" indent="1"/>
    </xf>
    <xf numFmtId="164" fontId="32" fillId="0" borderId="4" xfId="0" applyNumberFormat="1" applyFont="1" applyBorder="1" applyAlignment="1">
      <alignment horizontal="right" vertical="center" indent="1"/>
    </xf>
    <xf numFmtId="164" fontId="33" fillId="0" borderId="4" xfId="0" applyNumberFormat="1" applyFont="1" applyBorder="1" applyAlignment="1">
      <alignment horizontal="center" vertical="center"/>
    </xf>
    <xf numFmtId="164" fontId="33" fillId="0" borderId="5" xfId="0" applyNumberFormat="1" applyFont="1" applyBorder="1" applyAlignment="1">
      <alignment horizontal="center" vertical="center"/>
    </xf>
    <xf numFmtId="1" fontId="33" fillId="0" borderId="4" xfId="0" applyNumberFormat="1" applyFont="1" applyBorder="1" applyAlignment="1">
      <alignment horizontal="center" vertical="center" readingOrder="1"/>
    </xf>
    <xf numFmtId="1" fontId="33" fillId="0" borderId="5" xfId="0" applyNumberFormat="1" applyFont="1" applyBorder="1" applyAlignment="1">
      <alignment horizontal="center" vertical="center" readingOrder="1"/>
    </xf>
    <xf numFmtId="164" fontId="34" fillId="0" borderId="10" xfId="0" applyNumberFormat="1" applyFont="1" applyBorder="1" applyAlignment="1">
      <alignment horizontal="right" vertical="center" indent="1"/>
    </xf>
    <xf numFmtId="164" fontId="34" fillId="0" borderId="11" xfId="0" applyNumberFormat="1" applyFont="1" applyBorder="1" applyAlignment="1">
      <alignment horizontal="right" vertical="center" indent="1"/>
    </xf>
    <xf numFmtId="164" fontId="33" fillId="0" borderId="11" xfId="0" applyNumberFormat="1" applyFont="1" applyBorder="1" applyAlignment="1">
      <alignment horizontal="right" vertical="center" indent="1"/>
    </xf>
    <xf numFmtId="1" fontId="33" fillId="0" borderId="11" xfId="0" applyNumberFormat="1" applyFont="1" applyBorder="1" applyAlignment="1">
      <alignment horizontal="center" vertical="center"/>
    </xf>
    <xf numFmtId="1" fontId="33" fillId="0" borderId="12" xfId="0" applyNumberFormat="1" applyFont="1" applyBorder="1" applyAlignment="1">
      <alignment horizontal="center" vertical="center"/>
    </xf>
    <xf numFmtId="1" fontId="33" fillId="0" borderId="11" xfId="0" applyNumberFormat="1" applyFont="1" applyBorder="1" applyAlignment="1">
      <alignment horizontal="center" vertical="center" readingOrder="1"/>
    </xf>
    <xf numFmtId="164" fontId="32" fillId="0" borderId="14" xfId="0" applyNumberFormat="1" applyFont="1" applyBorder="1" applyAlignment="1">
      <alignment vertical="center"/>
    </xf>
    <xf numFmtId="164" fontId="32" fillId="0" borderId="0" xfId="0" applyNumberFormat="1" applyFont="1" applyBorder="1" applyAlignment="1">
      <alignment vertical="center"/>
    </xf>
    <xf numFmtId="164" fontId="33" fillId="0" borderId="15" xfId="0" applyNumberFormat="1" applyFont="1" applyBorder="1" applyAlignment="1">
      <alignment vertical="center"/>
    </xf>
    <xf numFmtId="0" fontId="32" fillId="0" borderId="14" xfId="0" applyFont="1" applyBorder="1" applyAlignment="1">
      <alignment vertical="center"/>
    </xf>
    <xf numFmtId="0" fontId="32" fillId="0" borderId="0" xfId="0" applyFont="1" applyBorder="1" applyAlignment="1">
      <alignment vertical="center"/>
    </xf>
    <xf numFmtId="0" fontId="33" fillId="0" borderId="15" xfId="0" applyFont="1" applyBorder="1" applyAlignment="1">
      <alignment vertical="center"/>
    </xf>
    <xf numFmtId="1" fontId="33" fillId="0" borderId="6" xfId="0" applyNumberFormat="1" applyFont="1" applyBorder="1" applyAlignment="1">
      <alignment vertical="center"/>
    </xf>
    <xf numFmtId="1" fontId="33" fillId="0" borderId="7" xfId="0" applyNumberFormat="1" applyFont="1" applyBorder="1" applyAlignment="1">
      <alignment vertical="center"/>
    </xf>
    <xf numFmtId="1" fontId="33" fillId="0" borderId="8" xfId="0" applyNumberFormat="1" applyFont="1" applyBorder="1" applyAlignment="1">
      <alignment vertical="center"/>
    </xf>
    <xf numFmtId="0" fontId="32" fillId="0" borderId="15" xfId="0" applyFont="1" applyBorder="1" applyAlignment="1">
      <alignment vertical="center"/>
    </xf>
    <xf numFmtId="0" fontId="32" fillId="0" borderId="3" xfId="0" applyFont="1" applyBorder="1" applyAlignment="1">
      <alignment vertical="center"/>
    </xf>
    <xf numFmtId="0" fontId="32" fillId="0" borderId="4" xfId="0" applyFont="1" applyBorder="1" applyAlignment="1">
      <alignment vertical="center"/>
    </xf>
    <xf numFmtId="0" fontId="32" fillId="0" borderId="5" xfId="0" applyFont="1" applyBorder="1" applyAlignment="1">
      <alignment vertical="center"/>
    </xf>
    <xf numFmtId="1" fontId="0" fillId="0" borderId="0" xfId="0" applyNumberFormat="1" applyAlignment="1">
      <alignment vertical="center"/>
    </xf>
    <xf numFmtId="0" fontId="1" fillId="0" borderId="5" xfId="0" applyFont="1" applyBorder="1" applyAlignment="1">
      <alignment horizontal="center" vertical="center" wrapText="1" readingOrder="2"/>
    </xf>
    <xf numFmtId="1" fontId="9" fillId="0" borderId="15" xfId="0" applyNumberFormat="1" applyFont="1" applyFill="1" applyBorder="1" applyAlignment="1">
      <alignment horizontal="left" vertical="center" wrapText="1" indent="1"/>
    </xf>
    <xf numFmtId="1" fontId="14" fillId="0" borderId="5" xfId="0" applyNumberFormat="1" applyFont="1" applyFill="1" applyBorder="1" applyAlignment="1">
      <alignment vertical="center"/>
    </xf>
    <xf numFmtId="1" fontId="9" fillId="0" borderId="8" xfId="0" applyNumberFormat="1" applyFont="1" applyFill="1" applyBorder="1" applyAlignment="1">
      <alignment horizontal="left" vertical="center" wrapText="1" indent="1"/>
    </xf>
    <xf numFmtId="0" fontId="1" fillId="0" borderId="5" xfId="0" applyFont="1" applyFill="1" applyBorder="1" applyAlignment="1">
      <alignment horizontal="center" wrapText="1"/>
    </xf>
    <xf numFmtId="0" fontId="1" fillId="0" borderId="4" xfId="0" applyFont="1" applyFill="1" applyBorder="1" applyAlignment="1">
      <alignment horizontal="center" vertical="center" wrapText="1" readingOrder="2"/>
    </xf>
    <xf numFmtId="0" fontId="1" fillId="0" borderId="2" xfId="0" applyFont="1" applyFill="1" applyBorder="1" applyAlignment="1">
      <alignment horizontal="center" vertical="center" wrapText="1" readingOrder="2"/>
    </xf>
    <xf numFmtId="0" fontId="2" fillId="0" borderId="13" xfId="0" applyFont="1" applyFill="1" applyBorder="1" applyAlignment="1">
      <alignment horizontal="center" vertical="center" wrapText="1" readingOrder="1"/>
    </xf>
    <xf numFmtId="164" fontId="6" fillId="0" borderId="6" xfId="0" applyNumberFormat="1" applyFont="1" applyFill="1" applyBorder="1" applyAlignment="1">
      <alignment horizontal="right" vertical="center" indent="1"/>
    </xf>
    <xf numFmtId="49" fontId="3" fillId="0" borderId="5" xfId="0" applyNumberFormat="1" applyFont="1" applyFill="1" applyBorder="1" applyAlignment="1">
      <alignment horizontal="left" vertical="center" wrapText="1" indent="1" readingOrder="2"/>
    </xf>
    <xf numFmtId="0" fontId="13" fillId="0" borderId="3" xfId="0" applyFont="1" applyFill="1" applyBorder="1" applyAlignment="1">
      <alignment horizontal="right" vertical="center" indent="1"/>
    </xf>
    <xf numFmtId="0" fontId="13" fillId="0" borderId="4" xfId="0" applyFont="1" applyFill="1" applyBorder="1" applyAlignment="1">
      <alignment horizontal="right" vertical="center" indent="1"/>
    </xf>
    <xf numFmtId="0" fontId="13" fillId="0" borderId="5" xfId="0" applyFont="1" applyFill="1" applyBorder="1" applyAlignment="1">
      <alignment horizontal="right" vertical="center" indent="1"/>
    </xf>
    <xf numFmtId="164" fontId="4" fillId="0" borderId="14"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1"/>
    </xf>
    <xf numFmtId="1" fontId="6" fillId="0" borderId="15" xfId="0" applyNumberFormat="1" applyFont="1" applyFill="1" applyBorder="1" applyAlignment="1">
      <alignment horizontal="right" vertical="center" indent="1"/>
    </xf>
    <xf numFmtId="0" fontId="3" fillId="0" borderId="15" xfId="0" applyFont="1" applyFill="1" applyBorder="1" applyAlignment="1">
      <alignment horizontal="right" vertical="center" indent="1"/>
    </xf>
    <xf numFmtId="164" fontId="6" fillId="0" borderId="7" xfId="0" applyNumberFormat="1" applyFont="1" applyFill="1" applyBorder="1" applyAlignment="1">
      <alignment horizontal="right" vertical="center" indent="1"/>
    </xf>
    <xf numFmtId="1" fontId="6" fillId="0" borderId="8" xfId="0" applyNumberFormat="1" applyFont="1" applyFill="1" applyBorder="1" applyAlignment="1">
      <alignment horizontal="right" vertical="center" indent="1"/>
    </xf>
    <xf numFmtId="0" fontId="3" fillId="0" borderId="8" xfId="0" applyFont="1" applyFill="1" applyBorder="1" applyAlignment="1">
      <alignment horizontal="right" vertical="center" indent="1"/>
    </xf>
    <xf numFmtId="0" fontId="5" fillId="0" borderId="3" xfId="0" applyFont="1" applyFill="1" applyBorder="1" applyAlignment="1">
      <alignment horizontal="right" vertical="center" wrapText="1" indent="1" readingOrder="2"/>
    </xf>
    <xf numFmtId="164" fontId="0" fillId="0" borderId="0" xfId="0" applyNumberFormat="1" applyFill="1"/>
    <xf numFmtId="10" fontId="0" fillId="0" borderId="0" xfId="0" applyNumberFormat="1" applyFill="1"/>
    <xf numFmtId="164" fontId="31" fillId="0" borderId="14" xfId="0" applyNumberFormat="1" applyFont="1" applyFill="1" applyBorder="1" applyAlignment="1">
      <alignment horizontal="right" vertical="center" indent="1"/>
    </xf>
    <xf numFmtId="164" fontId="31" fillId="0" borderId="0" xfId="0" applyNumberFormat="1" applyFont="1" applyFill="1" applyBorder="1" applyAlignment="1">
      <alignment horizontal="right" vertical="center" indent="1"/>
    </xf>
    <xf numFmtId="164" fontId="32" fillId="0" borderId="0" xfId="0" applyNumberFormat="1" applyFont="1" applyFill="1" applyBorder="1" applyAlignment="1">
      <alignment horizontal="right" vertical="center" indent="1"/>
    </xf>
    <xf numFmtId="164" fontId="34" fillId="0" borderId="14" xfId="0" applyNumberFormat="1" applyFont="1" applyFill="1" applyBorder="1" applyAlignment="1">
      <alignment horizontal="right" vertical="center" indent="1"/>
    </xf>
    <xf numFmtId="164" fontId="34" fillId="0" borderId="0" xfId="0" applyNumberFormat="1" applyFont="1" applyFill="1" applyBorder="1" applyAlignment="1">
      <alignment horizontal="right" vertical="center" indent="1"/>
    </xf>
    <xf numFmtId="164" fontId="33" fillId="0" borderId="0" xfId="0" applyNumberFormat="1" applyFont="1" applyFill="1" applyBorder="1" applyAlignment="1">
      <alignment horizontal="right" vertical="center" indent="1"/>
    </xf>
    <xf numFmtId="0" fontId="2" fillId="0" borderId="13" xfId="0" applyFont="1" applyFill="1" applyBorder="1" applyAlignment="1">
      <alignment horizontal="left" vertical="center" wrapText="1" indent="1" readingOrder="1"/>
    </xf>
    <xf numFmtId="0" fontId="5" fillId="0" borderId="5" xfId="0" applyFont="1" applyFill="1" applyBorder="1" applyAlignment="1">
      <alignment horizontal="center" vertical="center" wrapText="1" readingOrder="1"/>
    </xf>
    <xf numFmtId="0" fontId="3" fillId="0" borderId="15" xfId="0" applyFont="1" applyFill="1" applyBorder="1" applyAlignment="1">
      <alignment horizontal="center" vertical="top" wrapText="1" readingOrder="2"/>
    </xf>
    <xf numFmtId="164" fontId="6" fillId="0" borderId="5" xfId="0" applyNumberFormat="1" applyFont="1" applyFill="1" applyBorder="1" applyAlignment="1">
      <alignment horizontal="right" vertical="center" indent="1"/>
    </xf>
    <xf numFmtId="164" fontId="6" fillId="0" borderId="15" xfId="0" applyNumberFormat="1" applyFont="1" applyFill="1" applyBorder="1" applyAlignment="1">
      <alignment horizontal="right" vertical="center" indent="1"/>
    </xf>
    <xf numFmtId="0" fontId="2" fillId="0" borderId="9" xfId="0" applyFont="1" applyBorder="1" applyAlignment="1">
      <alignment horizontal="center" vertical="top" wrapText="1" readingOrder="1"/>
    </xf>
    <xf numFmtId="0" fontId="0" fillId="0" borderId="5" xfId="0" applyFill="1" applyBorder="1"/>
    <xf numFmtId="164" fontId="4" fillId="0" borderId="15" xfId="0" applyNumberFormat="1" applyFont="1" applyFill="1" applyBorder="1" applyAlignment="1">
      <alignment horizontal="right" vertical="center" indent="1"/>
    </xf>
    <xf numFmtId="1" fontId="6" fillId="0" borderId="7" xfId="0" applyNumberFormat="1" applyFont="1" applyFill="1" applyBorder="1" applyAlignment="1">
      <alignment horizontal="right" vertical="center" indent="1"/>
    </xf>
    <xf numFmtId="0" fontId="21" fillId="0" borderId="7" xfId="0" applyFont="1" applyFill="1" applyBorder="1" applyAlignment="1">
      <alignment horizontal="center" vertical="center" wrapText="1"/>
    </xf>
    <xf numFmtId="0" fontId="5" fillId="0" borderId="10" xfId="0" applyFont="1" applyFill="1" applyBorder="1" applyAlignment="1">
      <alignment horizontal="right" vertical="center" indent="1" readingOrder="2"/>
    </xf>
    <xf numFmtId="0" fontId="5" fillId="0" borderId="11" xfId="0" applyFont="1" applyFill="1" applyBorder="1" applyAlignment="1">
      <alignment horizontal="center" vertical="center" readingOrder="2"/>
    </xf>
    <xf numFmtId="0" fontId="1" fillId="0" borderId="3" xfId="0" applyFont="1" applyFill="1" applyBorder="1" applyAlignment="1">
      <alignment horizontal="center" vertical="center" wrapText="1" readingOrder="1"/>
    </xf>
    <xf numFmtId="0" fontId="1" fillId="0" borderId="4" xfId="0" applyFont="1" applyFill="1" applyBorder="1" applyAlignment="1">
      <alignment horizontal="center" vertical="center" wrapText="1" readingOrder="1"/>
    </xf>
    <xf numFmtId="0" fontId="5" fillId="0" borderId="2" xfId="0" applyFont="1" applyFill="1" applyBorder="1" applyAlignment="1">
      <alignment horizontal="center" vertical="center" wrapText="1" readingOrder="1"/>
    </xf>
    <xf numFmtId="0" fontId="2" fillId="0" borderId="14" xfId="0" applyFont="1" applyFill="1" applyBorder="1" applyAlignment="1">
      <alignment horizontal="center" vertical="top" wrapText="1" readingOrder="1"/>
    </xf>
    <xf numFmtId="0" fontId="2" fillId="0" borderId="13" xfId="0" applyFont="1" applyFill="1" applyBorder="1" applyAlignment="1">
      <alignment horizontal="center" vertical="top" wrapText="1" readingOrder="2"/>
    </xf>
    <xf numFmtId="0" fontId="2" fillId="0" borderId="13" xfId="0" applyFont="1" applyFill="1" applyBorder="1" applyAlignment="1">
      <alignment horizontal="center" vertical="top" wrapText="1" readingOrder="1"/>
    </xf>
    <xf numFmtId="0" fontId="21" fillId="0" borderId="0" xfId="0" applyFont="1" applyFill="1" applyAlignment="1">
      <alignment horizontal="center" vertical="center" wrapText="1"/>
    </xf>
    <xf numFmtId="0" fontId="10" fillId="0" borderId="2" xfId="0" applyFont="1" applyFill="1" applyBorder="1" applyAlignment="1">
      <alignment horizontal="center" vertical="center" readingOrder="2"/>
    </xf>
    <xf numFmtId="0" fontId="5" fillId="0" borderId="13" xfId="0" applyFont="1" applyFill="1" applyBorder="1" applyAlignment="1">
      <alignment horizontal="center" vertical="center" wrapText="1" readingOrder="2"/>
    </xf>
    <xf numFmtId="0" fontId="2" fillId="0" borderId="13" xfId="0" applyFont="1" applyFill="1" applyBorder="1" applyAlignment="1">
      <alignment horizontal="center" vertical="center" readingOrder="2"/>
    </xf>
    <xf numFmtId="0" fontId="2" fillId="0" borderId="14" xfId="0" applyFont="1" applyFill="1" applyBorder="1" applyAlignment="1">
      <alignment horizontal="center" vertical="center" wrapText="1" readingOrder="2"/>
    </xf>
    <xf numFmtId="0" fontId="3" fillId="0" borderId="13" xfId="0" applyFont="1" applyFill="1" applyBorder="1" applyAlignment="1">
      <alignment horizontal="center" vertical="center"/>
    </xf>
    <xf numFmtId="0" fontId="21" fillId="0" borderId="0" xfId="0" applyFont="1" applyFill="1" applyBorder="1"/>
    <xf numFmtId="0" fontId="5" fillId="0" borderId="13" xfId="0" applyFont="1" applyFill="1" applyBorder="1" applyAlignment="1">
      <alignment horizontal="center" vertical="top" wrapText="1"/>
    </xf>
    <xf numFmtId="0" fontId="14" fillId="0" borderId="13" xfId="0" applyFont="1" applyFill="1" applyBorder="1" applyAlignment="1">
      <alignment horizontal="center" vertical="top" wrapText="1"/>
    </xf>
    <xf numFmtId="0" fontId="8" fillId="0" borderId="13" xfId="0" applyFont="1" applyFill="1" applyBorder="1" applyAlignment="1">
      <alignment horizontal="center" vertical="center" wrapText="1" readingOrder="1"/>
    </xf>
    <xf numFmtId="0" fontId="1" fillId="0" borderId="14" xfId="0" applyFont="1" applyFill="1" applyBorder="1" applyAlignment="1">
      <alignment horizontal="right" vertical="center" wrapText="1" indent="1" readingOrder="2"/>
    </xf>
    <xf numFmtId="0" fontId="21" fillId="0" borderId="0" xfId="0" applyFont="1" applyFill="1"/>
    <xf numFmtId="0" fontId="5" fillId="0" borderId="11" xfId="0" applyFont="1" applyFill="1" applyBorder="1" applyAlignment="1">
      <alignment horizontal="right" vertical="center" wrapText="1" indent="1" readingOrder="2"/>
    </xf>
    <xf numFmtId="0" fontId="5" fillId="0" borderId="13" xfId="0" applyFont="1" applyFill="1" applyBorder="1" applyAlignment="1">
      <alignment horizontal="center" vertical="top" wrapText="1" readingOrder="2"/>
    </xf>
    <xf numFmtId="0" fontId="2" fillId="0" borderId="15" xfId="0" applyFont="1" applyFill="1" applyBorder="1" applyAlignment="1">
      <alignment horizontal="center" vertical="top" wrapText="1" readingOrder="1"/>
    </xf>
    <xf numFmtId="0" fontId="3" fillId="0" borderId="13" xfId="0" applyFont="1" applyFill="1" applyBorder="1" applyAlignment="1">
      <alignment horizontal="center" vertical="top" wrapText="1" readingOrder="2"/>
    </xf>
    <xf numFmtId="0" fontId="4" fillId="0" borderId="13" xfId="0" applyFont="1" applyFill="1" applyBorder="1" applyAlignment="1">
      <alignment horizontal="left" vertical="center" wrapText="1" indent="1" readingOrder="1"/>
    </xf>
    <xf numFmtId="0" fontId="2" fillId="0" borderId="5" xfId="0" applyFont="1" applyFill="1" applyBorder="1" applyAlignment="1">
      <alignment horizontal="right" vertical="center" indent="1"/>
    </xf>
    <xf numFmtId="164" fontId="3" fillId="0" borderId="15" xfId="0" applyNumberFormat="1" applyFont="1" applyFill="1" applyBorder="1" applyAlignment="1">
      <alignment horizontal="right" vertical="center" indent="1"/>
    </xf>
    <xf numFmtId="1" fontId="3" fillId="0" borderId="8" xfId="0" applyNumberFormat="1" applyFont="1" applyFill="1" applyBorder="1" applyAlignment="1">
      <alignment horizontal="right" vertical="center" indent="1"/>
    </xf>
    <xf numFmtId="0" fontId="2" fillId="0" borderId="15" xfId="0" applyFont="1" applyFill="1" applyBorder="1" applyAlignment="1">
      <alignment horizontal="right" vertical="center" indent="1"/>
    </xf>
    <xf numFmtId="0" fontId="18" fillId="0" borderId="7" xfId="0" applyFont="1" applyFill="1" applyBorder="1" applyAlignment="1">
      <alignment horizontal="center" vertical="center" wrapText="1"/>
    </xf>
    <xf numFmtId="0" fontId="5" fillId="0" borderId="2" xfId="0" applyFont="1" applyFill="1" applyBorder="1" applyAlignment="1">
      <alignment horizontal="center" vertical="center" wrapText="1" readingOrder="2"/>
    </xf>
    <xf numFmtId="0" fontId="5" fillId="0" borderId="3" xfId="0" applyFont="1" applyFill="1" applyBorder="1" applyAlignment="1">
      <alignment horizontal="right" vertical="center" indent="1" readingOrder="2"/>
    </xf>
    <xf numFmtId="164" fontId="2" fillId="0" borderId="3" xfId="0" applyNumberFormat="1" applyFont="1" applyFill="1" applyBorder="1" applyAlignment="1">
      <alignment horizontal="right" vertical="center" indent="1"/>
    </xf>
    <xf numFmtId="164" fontId="2" fillId="0" borderId="4" xfId="0" applyNumberFormat="1" applyFont="1" applyFill="1" applyBorder="1" applyAlignment="1">
      <alignment horizontal="right" vertical="center" indent="1"/>
    </xf>
    <xf numFmtId="164" fontId="2" fillId="0" borderId="5" xfId="0" applyNumberFormat="1" applyFont="1" applyFill="1" applyBorder="1" applyAlignment="1">
      <alignment horizontal="right" vertical="center" indent="1"/>
    </xf>
    <xf numFmtId="0" fontId="3" fillId="0" borderId="5" xfId="0" applyFont="1" applyFill="1" applyBorder="1" applyAlignment="1">
      <alignment horizontal="left" vertical="center" indent="1" readingOrder="2"/>
    </xf>
    <xf numFmtId="0" fontId="8" fillId="0" borderId="14" xfId="0" applyFont="1" applyFill="1" applyBorder="1" applyAlignment="1">
      <alignment horizontal="right" vertical="center" indent="1" readingOrder="1"/>
    </xf>
    <xf numFmtId="164" fontId="2" fillId="0" borderId="14" xfId="0" applyNumberFormat="1" applyFont="1" applyFill="1" applyBorder="1" applyAlignment="1">
      <alignment horizontal="right" vertical="center" indent="1"/>
    </xf>
    <xf numFmtId="164" fontId="2" fillId="0" borderId="0" xfId="0" applyNumberFormat="1" applyFont="1" applyFill="1" applyBorder="1" applyAlignment="1">
      <alignment horizontal="right" vertical="center" indent="1"/>
    </xf>
    <xf numFmtId="0" fontId="4" fillId="0" borderId="15" xfId="0" applyFont="1" applyFill="1" applyBorder="1" applyAlignment="1">
      <alignment horizontal="left" vertical="center" indent="1" readingOrder="1"/>
    </xf>
    <xf numFmtId="0" fontId="5" fillId="0" borderId="14" xfId="0" applyFont="1" applyFill="1" applyBorder="1" applyAlignment="1">
      <alignment horizontal="right" vertical="center" indent="1" readingOrder="2"/>
    </xf>
    <xf numFmtId="1" fontId="3" fillId="0" borderId="6" xfId="0" applyNumberFormat="1" applyFont="1" applyFill="1" applyBorder="1" applyAlignment="1">
      <alignment horizontal="right" vertical="center" indent="1"/>
    </xf>
    <xf numFmtId="1" fontId="3" fillId="0" borderId="7" xfId="0" applyNumberFormat="1" applyFont="1" applyFill="1" applyBorder="1" applyAlignment="1">
      <alignment horizontal="right" vertical="center" indent="1"/>
    </xf>
    <xf numFmtId="0" fontId="3" fillId="0" borderId="15" xfId="0" applyFont="1" applyFill="1" applyBorder="1" applyAlignment="1">
      <alignment horizontal="left" vertical="center" indent="1" readingOrder="2"/>
    </xf>
    <xf numFmtId="164" fontId="2" fillId="0" borderId="15" xfId="0" applyNumberFormat="1" applyFont="1" applyFill="1" applyBorder="1" applyAlignment="1">
      <alignment horizontal="right" vertical="center" indent="1"/>
    </xf>
    <xf numFmtId="0" fontId="5" fillId="0" borderId="6" xfId="0" applyFont="1" applyFill="1" applyBorder="1" applyAlignment="1">
      <alignment horizontal="right" vertical="center" indent="1" readingOrder="2"/>
    </xf>
    <xf numFmtId="0" fontId="3" fillId="0" borderId="8" xfId="0" applyFont="1" applyFill="1" applyBorder="1" applyAlignment="1">
      <alignment horizontal="left" vertical="center" indent="1" readingOrder="2"/>
    </xf>
    <xf numFmtId="0" fontId="8" fillId="0" borderId="0" xfId="0" applyFont="1" applyBorder="1" applyAlignment="1">
      <alignment horizontal="right" vertical="center" indent="1" readingOrder="1"/>
    </xf>
    <xf numFmtId="0" fontId="4" fillId="0" borderId="0" xfId="0" applyFont="1" applyBorder="1" applyAlignment="1">
      <alignment horizontal="left" vertical="center" indent="1" readingOrder="1"/>
    </xf>
    <xf numFmtId="0" fontId="8" fillId="0" borderId="0" xfId="0" applyFont="1" applyBorder="1" applyAlignment="1">
      <alignment horizontal="right" vertical="center" indent="1" readingOrder="2"/>
    </xf>
    <xf numFmtId="164" fontId="2" fillId="0" borderId="0" xfId="0" applyNumberFormat="1" applyFont="1" applyBorder="1" applyAlignment="1">
      <alignment horizontal="center" vertical="center" wrapText="1" readingOrder="2"/>
    </xf>
    <xf numFmtId="164" fontId="3" fillId="0" borderId="7" xfId="0" applyNumberFormat="1" applyFont="1" applyBorder="1" applyAlignment="1">
      <alignment horizontal="center" vertical="center" wrapText="1" readingOrder="2"/>
    </xf>
    <xf numFmtId="164" fontId="2" fillId="0" borderId="15" xfId="0" applyNumberFormat="1" applyFont="1" applyBorder="1" applyAlignment="1">
      <alignment horizontal="center" vertical="center" wrapText="1" readingOrder="2"/>
    </xf>
    <xf numFmtId="164" fontId="3" fillId="0" borderId="15" xfId="0" applyNumberFormat="1" applyFont="1" applyBorder="1" applyAlignment="1">
      <alignment horizontal="center" vertical="center" wrapText="1" readingOrder="2"/>
    </xf>
    <xf numFmtId="164" fontId="2" fillId="0" borderId="4" xfId="0" applyNumberFormat="1" applyFont="1" applyBorder="1" applyAlignment="1">
      <alignment horizontal="center" vertical="center" wrapText="1" readingOrder="2"/>
    </xf>
    <xf numFmtId="164" fontId="2" fillId="0" borderId="5" xfId="0" applyNumberFormat="1" applyFont="1" applyBorder="1" applyAlignment="1">
      <alignment horizontal="center" vertical="center" wrapText="1" readingOrder="2"/>
    </xf>
    <xf numFmtId="0" fontId="3" fillId="0" borderId="2" xfId="0" applyFont="1" applyBorder="1" applyAlignment="1">
      <alignment horizontal="center" vertical="center"/>
    </xf>
    <xf numFmtId="0" fontId="3" fillId="0" borderId="2" xfId="0" applyFont="1" applyFill="1" applyBorder="1" applyAlignment="1">
      <alignment horizontal="center" vertical="center"/>
    </xf>
    <xf numFmtId="0" fontId="3" fillId="0" borderId="13" xfId="0" applyFont="1" applyFill="1" applyBorder="1" applyAlignment="1">
      <alignment horizontal="center" vertical="center"/>
    </xf>
    <xf numFmtId="0" fontId="37" fillId="0" borderId="15" xfId="0" applyFont="1" applyBorder="1" applyAlignment="1">
      <alignment horizontal="left" vertical="center" indent="1" readingOrder="1"/>
    </xf>
    <xf numFmtId="0" fontId="12" fillId="0" borderId="0" xfId="0" applyFont="1"/>
    <xf numFmtId="0" fontId="18" fillId="0" borderId="0" xfId="0" applyFont="1"/>
    <xf numFmtId="10" fontId="12" fillId="0" borderId="0" xfId="0" applyNumberFormat="1" applyFont="1"/>
    <xf numFmtId="0" fontId="6" fillId="0" borderId="8" xfId="0" applyFont="1" applyFill="1" applyBorder="1" applyAlignment="1">
      <alignment horizontal="left" vertical="center" indent="1" readingOrder="1"/>
    </xf>
    <xf numFmtId="0" fontId="7" fillId="0" borderId="9" xfId="0" applyFont="1" applyFill="1" applyBorder="1" applyAlignment="1">
      <alignment horizontal="right" vertical="center" indent="1" readingOrder="2"/>
    </xf>
    <xf numFmtId="1" fontId="6" fillId="0" borderId="5" xfId="0" applyNumberFormat="1" applyFont="1" applyBorder="1" applyAlignment="1">
      <alignment horizontal="right" vertical="center" indent="1"/>
    </xf>
    <xf numFmtId="164" fontId="3" fillId="0" borderId="8" xfId="0" applyNumberFormat="1" applyFont="1" applyBorder="1" applyAlignment="1">
      <alignment horizontal="center" vertical="center" wrapText="1" readingOrder="2"/>
    </xf>
    <xf numFmtId="0" fontId="11" fillId="0" borderId="0" xfId="0" applyFont="1" applyAlignment="1">
      <alignment horizontal="center" vertical="center" wrapText="1"/>
    </xf>
    <xf numFmtId="0" fontId="16" fillId="0" borderId="0" xfId="0" applyFont="1" applyFill="1" applyAlignment="1">
      <alignment horizontal="center" vertical="center" wrapText="1"/>
    </xf>
    <xf numFmtId="0" fontId="5" fillId="0" borderId="2" xfId="0" applyFont="1" applyBorder="1" applyAlignment="1">
      <alignment horizontal="center" vertical="center"/>
    </xf>
    <xf numFmtId="0" fontId="5" fillId="0" borderId="13" xfId="0" applyFont="1" applyBorder="1" applyAlignment="1">
      <alignment horizontal="center" vertical="center"/>
    </xf>
    <xf numFmtId="0" fontId="14" fillId="0" borderId="4" xfId="0" applyFont="1" applyBorder="1" applyAlignment="1">
      <alignment horizontal="left" vertical="center" indent="1"/>
    </xf>
    <xf numFmtId="0" fontId="3" fillId="0" borderId="2" xfId="0" applyFont="1" applyBorder="1" applyAlignment="1">
      <alignment horizontal="center" vertical="center"/>
    </xf>
    <xf numFmtId="0" fontId="3" fillId="0" borderId="15" xfId="0" applyFont="1" applyBorder="1" applyAlignment="1">
      <alignment horizontal="center" vertical="center"/>
    </xf>
    <xf numFmtId="0" fontId="15" fillId="0" borderId="2" xfId="0" applyFont="1" applyBorder="1" applyAlignment="1">
      <alignment horizontal="center" vertical="center"/>
    </xf>
    <xf numFmtId="0" fontId="3" fillId="0" borderId="5" xfId="0" applyFont="1" applyBorder="1" applyAlignment="1">
      <alignment horizontal="center" vertical="center"/>
    </xf>
    <xf numFmtId="0" fontId="3" fillId="0" borderId="11" xfId="0" applyFont="1" applyBorder="1" applyAlignment="1">
      <alignment horizontal="left" vertical="center" indent="1"/>
    </xf>
    <xf numFmtId="0" fontId="3" fillId="0" borderId="12" xfId="0" applyFont="1" applyBorder="1" applyAlignment="1">
      <alignment horizontal="left" vertical="center" indent="1"/>
    </xf>
    <xf numFmtId="0" fontId="16" fillId="0" borderId="0" xfId="0" applyFont="1" applyAlignment="1">
      <alignment horizontal="center" vertical="center" wrapText="1"/>
    </xf>
    <xf numFmtId="0" fontId="11" fillId="0" borderId="0" xfId="0" applyFont="1" applyAlignment="1">
      <alignment horizontal="center" vertical="center"/>
    </xf>
    <xf numFmtId="0" fontId="16" fillId="0" borderId="0" xfId="0" applyFont="1" applyAlignment="1">
      <alignment horizontal="center" vertical="center" wrapText="1" readingOrder="1"/>
    </xf>
    <xf numFmtId="0" fontId="1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11" fillId="0" borderId="0" xfId="0" applyFont="1" applyFill="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xf>
    <xf numFmtId="0" fontId="1" fillId="0" borderId="2" xfId="0" applyFont="1" applyBorder="1" applyAlignment="1">
      <alignment horizontal="center" vertical="center" wrapText="1"/>
    </xf>
    <xf numFmtId="0" fontId="1" fillId="0" borderId="2" xfId="0" applyFont="1" applyBorder="1" applyAlignment="1">
      <alignment vertical="center"/>
    </xf>
    <xf numFmtId="0" fontId="2" fillId="0" borderId="9" xfId="0" applyFont="1" applyBorder="1" applyAlignment="1">
      <alignment horizontal="center" vertical="top" wrapText="1"/>
    </xf>
    <xf numFmtId="0" fontId="2" fillId="0" borderId="9" xfId="0" applyFont="1" applyBorder="1" applyAlignment="1">
      <alignment horizontal="center" vertical="top"/>
    </xf>
    <xf numFmtId="0" fontId="2" fillId="0" borderId="6" xfId="0" applyFont="1" applyBorder="1" applyAlignment="1">
      <alignment horizontal="center" vertical="top" wrapText="1" readingOrder="1"/>
    </xf>
    <xf numFmtId="0" fontId="2" fillId="0" borderId="7" xfId="0" applyFont="1" applyBorder="1" applyAlignment="1">
      <alignment horizontal="center" vertical="top" wrapText="1" readingOrder="1"/>
    </xf>
    <xf numFmtId="0" fontId="2" fillId="0" borderId="8" xfId="0" applyFont="1" applyBorder="1" applyAlignment="1">
      <alignment horizontal="center" vertical="top" wrapText="1" readingOrder="1"/>
    </xf>
    <xf numFmtId="0" fontId="2" fillId="0" borderId="6" xfId="0" applyFont="1" applyBorder="1" applyAlignment="1">
      <alignment horizontal="center" vertical="top"/>
    </xf>
    <xf numFmtId="0" fontId="2" fillId="0" borderId="7" xfId="0" applyFont="1" applyBorder="1" applyAlignment="1">
      <alignment horizontal="center" vertical="top"/>
    </xf>
    <xf numFmtId="0" fontId="2" fillId="0" borderId="8" xfId="0" applyFont="1" applyBorder="1" applyAlignment="1">
      <alignment horizontal="center" vertical="top"/>
    </xf>
    <xf numFmtId="0" fontId="3" fillId="0" borderId="9" xfId="0" applyFont="1" applyBorder="1" applyAlignment="1">
      <alignment horizontal="center" vertical="top"/>
    </xf>
    <xf numFmtId="0" fontId="1" fillId="0" borderId="3" xfId="0" applyFont="1" applyBorder="1" applyAlignment="1">
      <alignment horizontal="center" vertical="center" wrapText="1" readingOrder="2"/>
    </xf>
    <xf numFmtId="0" fontId="1" fillId="0" borderId="4" xfId="0" applyFont="1" applyBorder="1" applyAlignment="1">
      <alignment horizontal="center" vertical="center" wrapText="1" readingOrder="2"/>
    </xf>
    <xf numFmtId="0" fontId="1" fillId="0" borderId="5" xfId="0" applyFont="1" applyBorder="1" applyAlignment="1">
      <alignment horizontal="center" vertical="center" wrapText="1" readingOrder="2"/>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1" fillId="0" borderId="0" xfId="0" applyFont="1" applyAlignment="1">
      <alignment horizontal="center" vertical="center" readingOrder="2"/>
    </xf>
    <xf numFmtId="0" fontId="15"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2" fillId="0" borderId="2" xfId="0" applyFont="1" applyBorder="1" applyAlignment="1">
      <alignment horizontal="center" vertical="center" wrapText="1" readingOrder="2"/>
    </xf>
    <xf numFmtId="0" fontId="2" fillId="0" borderId="13"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2" fillId="0" borderId="14" xfId="0" applyFont="1" applyBorder="1" applyAlignment="1">
      <alignment horizontal="center" vertical="center" wrapText="1" readingOrder="2"/>
    </xf>
    <xf numFmtId="43" fontId="11" fillId="0" borderId="0" xfId="1" applyFont="1" applyAlignment="1">
      <alignment horizontal="center" vertical="center" wrapText="1"/>
    </xf>
    <xf numFmtId="0" fontId="16" fillId="0" borderId="0" xfId="0" applyFont="1" applyFill="1" applyAlignment="1">
      <alignment horizontal="center" vertical="center" wrapText="1" readingOrder="1"/>
    </xf>
    <xf numFmtId="0" fontId="11" fillId="0" borderId="0" xfId="0" applyFont="1" applyFill="1" applyAlignment="1">
      <alignment horizontal="center" vertical="center"/>
    </xf>
    <xf numFmtId="0" fontId="36" fillId="0" borderId="0" xfId="0" applyFont="1" applyFill="1" applyAlignment="1">
      <alignment horizontal="center" vertical="center"/>
    </xf>
    <xf numFmtId="0" fontId="5" fillId="0" borderId="14" xfId="0" applyFont="1" applyBorder="1" applyAlignment="1">
      <alignment horizontal="right" vertical="center" indent="1"/>
    </xf>
    <xf numFmtId="0" fontId="5" fillId="0" borderId="0" xfId="0" applyFont="1" applyBorder="1" applyAlignment="1">
      <alignment horizontal="right" vertical="center" indent="1"/>
    </xf>
    <xf numFmtId="0" fontId="3" fillId="0" borderId="0" xfId="0" applyFont="1" applyBorder="1" applyAlignment="1">
      <alignment horizontal="left" vertical="center" wrapText="1" indent="1"/>
    </xf>
    <xf numFmtId="0" fontId="3" fillId="0" borderId="15" xfId="0" applyFont="1" applyBorder="1" applyAlignment="1">
      <alignment horizontal="left" vertical="center" wrapText="1" indent="1"/>
    </xf>
    <xf numFmtId="0" fontId="5" fillId="0" borderId="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5" fillId="0" borderId="10" xfId="0" applyFont="1" applyBorder="1" applyAlignment="1">
      <alignment horizontal="right" vertical="center" indent="1"/>
    </xf>
    <xf numFmtId="0" fontId="5" fillId="0" borderId="11" xfId="0" applyFont="1" applyBorder="1" applyAlignment="1">
      <alignment horizontal="right" vertical="center" indent="1"/>
    </xf>
    <xf numFmtId="0" fontId="3" fillId="0" borderId="11" xfId="0" applyFont="1" applyBorder="1" applyAlignment="1">
      <alignment horizontal="left" vertical="center" wrapText="1" indent="1"/>
    </xf>
    <xf numFmtId="0" fontId="3" fillId="0" borderId="12" xfId="0" applyFont="1" applyBorder="1" applyAlignment="1">
      <alignment horizontal="left" vertical="center" wrapText="1" inden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 fillId="2" borderId="10" xfId="0" applyFont="1" applyFill="1" applyBorder="1" applyAlignment="1">
      <alignment horizontal="right" vertical="center" indent="1"/>
    </xf>
    <xf numFmtId="0" fontId="1" fillId="2" borderId="11" xfId="0" applyFont="1" applyFill="1" applyBorder="1" applyAlignment="1">
      <alignment horizontal="right" vertical="center" indent="1"/>
    </xf>
    <xf numFmtId="0" fontId="2" fillId="2" borderId="11" xfId="0" applyFont="1" applyFill="1" applyBorder="1" applyAlignment="1">
      <alignment horizontal="left" vertical="center" indent="1"/>
    </xf>
    <xf numFmtId="0" fontId="2" fillId="2" borderId="12" xfId="0" applyFont="1" applyFill="1" applyBorder="1" applyAlignment="1">
      <alignment horizontal="left" vertical="center" indent="1"/>
    </xf>
    <xf numFmtId="0" fontId="5" fillId="2" borderId="11" xfId="0" applyFont="1" applyFill="1" applyBorder="1" applyAlignment="1">
      <alignment horizontal="right" vertical="center" indent="1"/>
    </xf>
    <xf numFmtId="0" fontId="3" fillId="0" borderId="11" xfId="0" applyFont="1" applyBorder="1" applyAlignment="1">
      <alignment horizontal="left" vertical="center" wrapText="1" indent="1" readingOrder="2"/>
    </xf>
    <xf numFmtId="0" fontId="3" fillId="0" borderId="12" xfId="0" applyFont="1" applyBorder="1" applyAlignment="1">
      <alignment horizontal="left" vertical="center" wrapText="1" indent="1" readingOrder="2"/>
    </xf>
    <xf numFmtId="0" fontId="3" fillId="0" borderId="11" xfId="0" applyFont="1" applyBorder="1" applyAlignment="1">
      <alignment horizontal="left" vertical="center" indent="1" readingOrder="2"/>
    </xf>
    <xf numFmtId="0" fontId="3" fillId="0" borderId="12" xfId="0" applyFont="1" applyBorder="1" applyAlignment="1">
      <alignment horizontal="left" vertical="center" indent="1" readingOrder="2"/>
    </xf>
    <xf numFmtId="0" fontId="3" fillId="0" borderId="13" xfId="0" applyFont="1" applyBorder="1" applyAlignment="1">
      <alignment horizontal="center" vertical="center"/>
    </xf>
    <xf numFmtId="0" fontId="15" fillId="0" borderId="2" xfId="0" applyFont="1" applyBorder="1" applyAlignment="1">
      <alignment horizontal="center" vertical="center" readingOrder="2"/>
    </xf>
    <xf numFmtId="0" fontId="5" fillId="0" borderId="13" xfId="0" applyFont="1" applyBorder="1" applyAlignment="1">
      <alignment horizontal="center" vertical="center" readingOrder="2"/>
    </xf>
    <xf numFmtId="0" fontId="3" fillId="0" borderId="11" xfId="0" applyFont="1" applyFill="1" applyBorder="1" applyAlignment="1">
      <alignment horizontal="left" vertical="center" indent="1" readingOrder="2"/>
    </xf>
    <xf numFmtId="0" fontId="3" fillId="0" borderId="12" xfId="0" applyFont="1" applyFill="1" applyBorder="1" applyAlignment="1">
      <alignment horizontal="left" vertical="center" indent="1" readingOrder="2"/>
    </xf>
    <xf numFmtId="0" fontId="15" fillId="0" borderId="2" xfId="0" applyFont="1" applyFill="1" applyBorder="1" applyAlignment="1">
      <alignment horizontal="center" vertical="center" readingOrder="2"/>
    </xf>
    <xf numFmtId="0" fontId="5" fillId="0" borderId="13" xfId="0" applyFont="1" applyFill="1" applyBorder="1" applyAlignment="1">
      <alignment horizontal="center" vertical="center" readingOrder="2"/>
    </xf>
    <xf numFmtId="0" fontId="5" fillId="0" borderId="9" xfId="0" applyFont="1" applyFill="1" applyBorder="1" applyAlignment="1">
      <alignment horizontal="center" vertical="center" readingOrder="2"/>
    </xf>
    <xf numFmtId="0" fontId="3" fillId="0" borderId="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9" xfId="0" applyFont="1" applyFill="1" applyBorder="1" applyAlignment="1">
      <alignment horizontal="center" vertical="center"/>
    </xf>
    <xf numFmtId="0" fontId="5" fillId="0" borderId="2" xfId="0" applyFont="1" applyBorder="1" applyAlignment="1">
      <alignment horizontal="center" vertical="center" readingOrder="2"/>
    </xf>
    <xf numFmtId="0" fontId="3" fillId="0" borderId="3" xfId="0" applyFont="1" applyBorder="1" applyAlignment="1">
      <alignment horizontal="center" vertical="center"/>
    </xf>
    <xf numFmtId="0" fontId="3" fillId="0" borderId="14"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4" fillId="0" borderId="3" xfId="0" applyFont="1" applyBorder="1" applyAlignment="1">
      <alignment vertical="center" readingOrder="1"/>
    </xf>
    <xf numFmtId="0" fontId="4" fillId="0" borderId="5" xfId="0" applyFont="1" applyBorder="1" applyAlignment="1">
      <alignment vertical="center" readingOrder="1"/>
    </xf>
    <xf numFmtId="0" fontId="3" fillId="0" borderId="6" xfId="0" applyFont="1" applyBorder="1" applyAlignment="1">
      <alignment vertical="center" readingOrder="2"/>
    </xf>
    <xf numFmtId="0" fontId="3" fillId="0" borderId="8" xfId="0" applyFont="1" applyBorder="1" applyAlignment="1">
      <alignment vertical="center" readingOrder="2"/>
    </xf>
    <xf numFmtId="0" fontId="4" fillId="0" borderId="14" xfId="0" applyFont="1" applyBorder="1" applyAlignment="1">
      <alignment vertical="center" readingOrder="1"/>
    </xf>
    <xf numFmtId="0" fontId="4" fillId="0" borderId="15" xfId="0" applyFont="1" applyBorder="1" applyAlignment="1">
      <alignment vertical="center" readingOrder="1"/>
    </xf>
    <xf numFmtId="0" fontId="3" fillId="0" borderId="5" xfId="0" applyFont="1" applyFill="1" applyBorder="1" applyAlignment="1">
      <alignment horizontal="center" vertical="center" wrapText="1"/>
    </xf>
    <xf numFmtId="0" fontId="17" fillId="0" borderId="15" xfId="0" applyFont="1" applyFill="1" applyBorder="1" applyAlignment="1">
      <alignment vertical="center"/>
    </xf>
    <xf numFmtId="0" fontId="17" fillId="0" borderId="8" xfId="0" applyFont="1" applyFill="1" applyBorder="1" applyAlignment="1">
      <alignment vertical="center"/>
    </xf>
    <xf numFmtId="0" fontId="15" fillId="0" borderId="2" xfId="0" applyFont="1" applyFill="1" applyBorder="1" applyAlignment="1">
      <alignment horizontal="center" vertical="center" wrapText="1" readingOrder="2"/>
    </xf>
    <xf numFmtId="0" fontId="5" fillId="0" borderId="10" xfId="0" applyFont="1" applyFill="1" applyBorder="1" applyAlignment="1">
      <alignment horizontal="right" vertical="center" indent="1" readingOrder="2"/>
    </xf>
    <xf numFmtId="0" fontId="5" fillId="0" borderId="11" xfId="0" applyFont="1" applyFill="1" applyBorder="1" applyAlignment="1">
      <alignment horizontal="right" vertical="center" indent="1" readingOrder="2"/>
    </xf>
    <xf numFmtId="49" fontId="2" fillId="0" borderId="14" xfId="0" applyNumberFormat="1" applyFont="1" applyBorder="1" applyAlignment="1">
      <alignment horizontal="left" vertical="center" wrapText="1" indent="1" readingOrder="2"/>
    </xf>
    <xf numFmtId="49" fontId="2" fillId="0" borderId="15" xfId="0" applyNumberFormat="1" applyFont="1" applyBorder="1" applyAlignment="1">
      <alignment horizontal="left" vertical="center" wrapText="1" indent="1" readingOrder="2"/>
    </xf>
    <xf numFmtId="49" fontId="3" fillId="0" borderId="6" xfId="0" applyNumberFormat="1" applyFont="1" applyBorder="1" applyAlignment="1">
      <alignment horizontal="left" vertical="center" wrapText="1" indent="1" readingOrder="2"/>
    </xf>
    <xf numFmtId="49" fontId="3" fillId="0" borderId="8" xfId="0" applyNumberFormat="1" applyFont="1" applyBorder="1" applyAlignment="1">
      <alignment horizontal="left" vertical="center" wrapText="1" indent="1" readingOrder="2"/>
    </xf>
    <xf numFmtId="0" fontId="15" fillId="0" borderId="2" xfId="0" applyFont="1" applyBorder="1" applyAlignment="1">
      <alignment horizontal="center" vertical="center" wrapText="1" readingOrder="2"/>
    </xf>
    <xf numFmtId="0" fontId="5" fillId="0" borderId="9" xfId="0" applyFont="1" applyBorder="1" applyAlignment="1">
      <alignment horizontal="center" vertical="center" readingOrder="2"/>
    </xf>
    <xf numFmtId="0" fontId="3" fillId="0" borderId="3" xfId="0" applyFont="1" applyBorder="1" applyAlignment="1">
      <alignment horizontal="center" vertical="center" wrapText="1"/>
    </xf>
    <xf numFmtId="0" fontId="3" fillId="0" borderId="14" xfId="0" applyFont="1" applyBorder="1" applyAlignment="1">
      <alignment horizontal="center" vertical="center" wrapText="1"/>
    </xf>
    <xf numFmtId="49" fontId="2" fillId="0" borderId="3" xfId="0" applyNumberFormat="1" applyFont="1" applyBorder="1" applyAlignment="1">
      <alignment horizontal="left" vertical="center" wrapText="1" indent="1" readingOrder="2"/>
    </xf>
    <xf numFmtId="49" fontId="2" fillId="0" borderId="5" xfId="0" applyNumberFormat="1" applyFont="1" applyBorder="1" applyAlignment="1">
      <alignment horizontal="left" vertical="center" wrapText="1" indent="1" readingOrder="2"/>
    </xf>
    <xf numFmtId="0" fontId="17" fillId="0" borderId="13" xfId="0" applyFont="1" applyBorder="1"/>
    <xf numFmtId="0" fontId="17" fillId="0" borderId="9" xfId="0" applyFont="1" applyBorder="1"/>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right" vertical="center" wrapText="1" indent="1" readingOrder="2"/>
    </xf>
    <xf numFmtId="0" fontId="5" fillId="0" borderId="11" xfId="0" applyFont="1" applyBorder="1" applyAlignment="1">
      <alignment horizontal="right" vertical="center" wrapText="1" indent="1" readingOrder="2"/>
    </xf>
    <xf numFmtId="0" fontId="5" fillId="0" borderId="2" xfId="0" applyFont="1" applyBorder="1" applyAlignment="1">
      <alignment horizontal="center" vertical="center" wrapText="1" readingOrder="2"/>
    </xf>
    <xf numFmtId="0" fontId="5" fillId="0" borderId="13" xfId="0" applyFont="1" applyBorder="1" applyAlignment="1">
      <alignment horizontal="center" vertical="center" wrapText="1" readingOrder="2"/>
    </xf>
    <xf numFmtId="0" fontId="5" fillId="0" borderId="9" xfId="0" applyFont="1" applyBorder="1" applyAlignment="1">
      <alignment horizontal="center" vertical="center" wrapText="1" readingOrder="2"/>
    </xf>
    <xf numFmtId="0" fontId="12" fillId="0" borderId="0" xfId="0" applyFont="1" applyAlignment="1">
      <alignment horizontal="center" vertical="center" wrapText="1"/>
    </xf>
    <xf numFmtId="0" fontId="12" fillId="0" borderId="0" xfId="0" applyFont="1" applyAlignment="1">
      <alignment horizontal="center" vertical="center"/>
    </xf>
    <xf numFmtId="0" fontId="14" fillId="0" borderId="11" xfId="0" applyFont="1" applyBorder="1" applyAlignment="1">
      <alignment horizontal="left" vertical="center" wrapText="1" indent="1" readingOrder="2"/>
    </xf>
    <xf numFmtId="0" fontId="14" fillId="0" borderId="12" xfId="0" applyFont="1" applyBorder="1" applyAlignment="1">
      <alignment horizontal="left" vertical="center" wrapText="1" indent="1" readingOrder="2"/>
    </xf>
    <xf numFmtId="0" fontId="3" fillId="0" borderId="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2" fillId="0" borderId="0" xfId="0" applyFont="1" applyFill="1" applyAlignment="1">
      <alignment horizontal="center" vertical="center"/>
    </xf>
    <xf numFmtId="0" fontId="14" fillId="0" borderId="2" xfId="0" applyFont="1" applyFill="1" applyBorder="1" applyAlignment="1">
      <alignment horizontal="center" vertical="center" wrapText="1" readingOrder="2"/>
    </xf>
    <xf numFmtId="0" fontId="14" fillId="0" borderId="13" xfId="0" applyFont="1" applyFill="1" applyBorder="1" applyAlignment="1">
      <alignment horizontal="center" vertical="center" wrapText="1" readingOrder="2"/>
    </xf>
    <xf numFmtId="0" fontId="14" fillId="0" borderId="9" xfId="0" applyFont="1" applyFill="1" applyBorder="1" applyAlignment="1">
      <alignment horizontal="center" vertical="center" wrapText="1" readingOrder="2"/>
    </xf>
    <xf numFmtId="0" fontId="14" fillId="0" borderId="11" xfId="0" applyFont="1" applyFill="1" applyBorder="1" applyAlignment="1">
      <alignment horizontal="left" vertical="center" wrapText="1" indent="1" readingOrder="2"/>
    </xf>
    <xf numFmtId="0" fontId="14" fillId="0" borderId="12" xfId="0" applyFont="1" applyFill="1" applyBorder="1" applyAlignment="1">
      <alignment horizontal="left" vertical="center" wrapText="1" indent="1" readingOrder="2"/>
    </xf>
    <xf numFmtId="0" fontId="5" fillId="0" borderId="10" xfId="0" applyFont="1" applyFill="1" applyBorder="1" applyAlignment="1">
      <alignment horizontal="right" vertical="center" wrapText="1" indent="1" readingOrder="2"/>
    </xf>
    <xf numFmtId="0" fontId="5" fillId="0" borderId="11" xfId="0" applyFont="1" applyFill="1" applyBorder="1" applyAlignment="1">
      <alignment horizontal="right" vertical="center" wrapText="1" indent="1" readingOrder="2"/>
    </xf>
    <xf numFmtId="0" fontId="15" fillId="0" borderId="3" xfId="0" applyFont="1" applyBorder="1" applyAlignment="1">
      <alignment horizontal="center" vertical="center" wrapText="1" readingOrder="2"/>
    </xf>
    <xf numFmtId="0" fontId="15" fillId="0" borderId="14" xfId="0" applyFont="1" applyBorder="1" applyAlignment="1">
      <alignment horizontal="center" vertical="center" wrapText="1" readingOrder="2"/>
    </xf>
    <xf numFmtId="0" fontId="5" fillId="0" borderId="6" xfId="0" applyFont="1" applyBorder="1" applyAlignment="1">
      <alignment horizontal="center" vertical="center" wrapText="1" readingOrder="2"/>
    </xf>
    <xf numFmtId="49" fontId="1" fillId="0" borderId="9" xfId="0" applyNumberFormat="1" applyFont="1" applyBorder="1" applyAlignment="1">
      <alignment horizontal="center" vertical="center" wrapText="1" readingOrder="2"/>
    </xf>
    <xf numFmtId="49" fontId="1" fillId="0" borderId="2" xfId="0" applyNumberFormat="1" applyFont="1" applyBorder="1" applyAlignment="1">
      <alignment horizontal="center" vertical="center" wrapText="1" readingOrder="2"/>
    </xf>
    <xf numFmtId="0" fontId="5" fillId="0" borderId="7" xfId="0" applyFont="1" applyBorder="1" applyAlignment="1">
      <alignment horizontal="center" vertical="center" wrapText="1" readingOrder="2"/>
    </xf>
    <xf numFmtId="0" fontId="5" fillId="0" borderId="8" xfId="0" applyFont="1" applyBorder="1" applyAlignment="1">
      <alignment horizontal="center" vertical="center" wrapText="1" readingOrder="2"/>
    </xf>
    <xf numFmtId="0" fontId="5" fillId="0" borderId="3" xfId="0" applyFont="1" applyBorder="1" applyAlignment="1">
      <alignment horizontal="center" vertical="center" wrapText="1" readingOrder="2"/>
    </xf>
    <xf numFmtId="0" fontId="5" fillId="0" borderId="4"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15" fillId="0" borderId="13" xfId="0" applyFont="1" applyBorder="1" applyAlignment="1">
      <alignment horizontal="center" vertical="center" wrapText="1" readingOrder="2"/>
    </xf>
    <xf numFmtId="0" fontId="15" fillId="0" borderId="9" xfId="0" applyFont="1" applyBorder="1" applyAlignment="1">
      <alignment horizontal="center" vertical="center" wrapText="1" readingOrder="2"/>
    </xf>
    <xf numFmtId="49" fontId="1" fillId="0" borderId="1" xfId="0" applyNumberFormat="1" applyFont="1" applyBorder="1" applyAlignment="1">
      <alignment horizontal="center" vertical="center" wrapText="1" readingOrder="2"/>
    </xf>
    <xf numFmtId="0" fontId="3" fillId="0" borderId="6"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3" fillId="0" borderId="8" xfId="0" applyFont="1" applyBorder="1" applyAlignment="1">
      <alignment horizontal="center" vertical="center" wrapText="1" readingOrder="2"/>
    </xf>
    <xf numFmtId="0" fontId="3" fillId="0" borderId="2"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3" fillId="0" borderId="9" xfId="0" applyFont="1" applyBorder="1" applyAlignment="1">
      <alignment horizontal="center" vertical="center" wrapText="1" readingOrder="1"/>
    </xf>
    <xf numFmtId="0" fontId="15" fillId="0" borderId="13" xfId="0" applyFont="1" applyBorder="1" applyAlignment="1">
      <alignment horizontal="center" vertical="center" readingOrder="2"/>
    </xf>
    <xf numFmtId="49" fontId="2" fillId="0" borderId="1" xfId="0" applyNumberFormat="1" applyFont="1" applyBorder="1" applyAlignment="1">
      <alignment horizontal="center" vertical="center" wrapText="1" readingOrder="2"/>
    </xf>
    <xf numFmtId="49" fontId="2" fillId="0" borderId="2" xfId="0" applyNumberFormat="1" applyFont="1" applyBorder="1" applyAlignment="1">
      <alignment horizontal="center" vertical="center" wrapText="1" readingOrder="2"/>
    </xf>
    <xf numFmtId="0" fontId="15" fillId="0" borderId="1" xfId="0" applyFont="1" applyBorder="1" applyAlignment="1">
      <alignment horizontal="center" vertical="center" wrapText="1" readingOrder="2"/>
    </xf>
    <xf numFmtId="0" fontId="3" fillId="0" borderId="1" xfId="0" applyFont="1" applyBorder="1" applyAlignment="1">
      <alignment horizontal="center" vertical="center" wrapText="1" readingOrder="2"/>
    </xf>
    <xf numFmtId="0" fontId="3" fillId="0" borderId="2" xfId="0" applyFont="1" applyBorder="1" applyAlignment="1">
      <alignment horizontal="center" vertical="center" wrapText="1" readingOrder="2"/>
    </xf>
    <xf numFmtId="0" fontId="5" fillId="0" borderId="14" xfId="0" applyFont="1" applyBorder="1" applyAlignment="1">
      <alignment horizontal="center" vertical="center" wrapText="1" readingOrder="2"/>
    </xf>
    <xf numFmtId="0" fontId="10" fillId="0" borderId="4" xfId="0" applyFont="1" applyBorder="1" applyAlignment="1">
      <alignment horizontal="right"/>
    </xf>
    <xf numFmtId="0" fontId="10" fillId="0" borderId="0" xfId="0" applyFont="1" applyBorder="1" applyAlignment="1">
      <alignment horizontal="right"/>
    </xf>
    <xf numFmtId="0" fontId="10" fillId="0" borderId="0" xfId="0" applyFont="1" applyBorder="1" applyAlignment="1">
      <alignment horizontal="left"/>
    </xf>
    <xf numFmtId="0" fontId="10" fillId="0" borderId="4" xfId="0" applyFont="1" applyBorder="1" applyAlignment="1">
      <alignment horizontal="left"/>
    </xf>
    <xf numFmtId="0" fontId="15" fillId="0" borderId="3" xfId="0" applyFont="1" applyFill="1" applyBorder="1" applyAlignment="1">
      <alignment horizontal="center" vertical="center" wrapText="1" readingOrder="2"/>
    </xf>
    <xf numFmtId="0" fontId="5" fillId="0" borderId="14" xfId="0" applyFont="1" applyFill="1" applyBorder="1" applyAlignment="1">
      <alignment horizontal="center" vertical="center" wrapText="1" readingOrder="2"/>
    </xf>
    <xf numFmtId="0" fontId="5" fillId="0" borderId="6" xfId="0" applyFont="1" applyFill="1" applyBorder="1" applyAlignment="1">
      <alignment horizontal="center" vertical="center" wrapText="1" readingOrder="2"/>
    </xf>
    <xf numFmtId="0" fontId="3" fillId="0" borderId="2" xfId="0" applyFont="1" applyFill="1" applyBorder="1" applyAlignment="1">
      <alignment horizontal="center" vertical="center" wrapText="1" readingOrder="1"/>
    </xf>
    <xf numFmtId="0" fontId="3" fillId="0" borderId="13" xfId="0" applyFont="1" applyFill="1" applyBorder="1" applyAlignment="1">
      <alignment horizontal="center" vertical="center" wrapText="1" readingOrder="1"/>
    </xf>
    <xf numFmtId="0" fontId="3" fillId="0" borderId="9" xfId="0" applyFont="1" applyFill="1" applyBorder="1" applyAlignment="1">
      <alignment horizontal="center" vertical="center" wrapText="1" readingOrder="1"/>
    </xf>
    <xf numFmtId="0" fontId="5" fillId="0" borderId="3" xfId="0" applyFont="1" applyFill="1" applyBorder="1" applyAlignment="1">
      <alignment horizontal="center" vertical="center" wrapText="1" readingOrder="2"/>
    </xf>
    <xf numFmtId="0" fontId="5" fillId="0" borderId="4" xfId="0" applyFont="1" applyFill="1" applyBorder="1" applyAlignment="1">
      <alignment horizontal="center" vertical="center" wrapText="1" readingOrder="2"/>
    </xf>
    <xf numFmtId="0" fontId="5" fillId="0" borderId="5" xfId="0" applyFont="1" applyFill="1" applyBorder="1" applyAlignment="1">
      <alignment horizontal="center" vertical="center" wrapText="1" readingOrder="2"/>
    </xf>
    <xf numFmtId="0" fontId="3" fillId="0" borderId="14" xfId="0" applyFont="1" applyFill="1" applyBorder="1" applyAlignment="1">
      <alignment horizontal="center" vertical="center" wrapText="1" readingOrder="2"/>
    </xf>
    <xf numFmtId="0" fontId="3" fillId="0" borderId="0" xfId="0" applyFont="1" applyFill="1" applyBorder="1" applyAlignment="1">
      <alignment horizontal="center" vertical="center" wrapText="1" readingOrder="2"/>
    </xf>
    <xf numFmtId="0" fontId="3" fillId="0" borderId="15" xfId="0" applyFont="1" applyFill="1" applyBorder="1" applyAlignment="1">
      <alignment horizontal="center" vertical="center" wrapText="1" readingOrder="2"/>
    </xf>
    <xf numFmtId="49" fontId="1" fillId="0" borderId="1" xfId="0" applyNumberFormat="1" applyFont="1" applyFill="1" applyBorder="1" applyAlignment="1">
      <alignment horizontal="center" vertical="center" wrapText="1" readingOrder="2"/>
    </xf>
    <xf numFmtId="49" fontId="1" fillId="0" borderId="2" xfId="0" applyNumberFormat="1" applyFont="1" applyFill="1" applyBorder="1" applyAlignment="1">
      <alignment horizontal="center" vertical="center" wrapText="1" readingOrder="2"/>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dimension ref="A1:V26"/>
  <sheetViews>
    <sheetView rightToLeft="1" view="pageBreakPreview" zoomScale="90" zoomScaleSheetLayoutView="90" workbookViewId="0">
      <selection activeCell="F13" sqref="F13"/>
    </sheetView>
  </sheetViews>
  <sheetFormatPr defaultRowHeight="14.4"/>
  <cols>
    <col min="1" max="1" width="10.6640625" customWidth="1"/>
    <col min="2" max="2" width="9.88671875" customWidth="1"/>
    <col min="3" max="3" width="12.33203125" customWidth="1"/>
    <col min="4" max="4" width="8" customWidth="1"/>
    <col min="5" max="5" width="10.44140625" customWidth="1"/>
    <col min="6" max="6" width="14.44140625" customWidth="1"/>
    <col min="7" max="7" width="16.6640625" customWidth="1"/>
    <col min="8" max="8" width="14.44140625" customWidth="1"/>
    <col min="9" max="9" width="12.33203125" customWidth="1"/>
    <col min="10" max="10" width="12" customWidth="1"/>
    <col min="11" max="22" width="9" hidden="1" customWidth="1"/>
  </cols>
  <sheetData>
    <row r="1" spans="1:21" ht="21.6" customHeight="1">
      <c r="A1" s="617" t="s">
        <v>267</v>
      </c>
      <c r="B1" s="617"/>
      <c r="C1" s="617"/>
      <c r="D1" s="617"/>
      <c r="E1" s="617"/>
      <c r="F1" s="617"/>
      <c r="G1" s="617"/>
      <c r="H1" s="617"/>
      <c r="I1" s="617"/>
      <c r="J1" s="617"/>
    </row>
    <row r="2" spans="1:21" ht="40.5" customHeight="1">
      <c r="A2" s="618" t="s">
        <v>278</v>
      </c>
      <c r="B2" s="618"/>
      <c r="C2" s="618"/>
      <c r="D2" s="618"/>
      <c r="E2" s="618"/>
      <c r="F2" s="618"/>
      <c r="G2" s="618"/>
      <c r="H2" s="618"/>
      <c r="I2" s="618"/>
      <c r="J2" s="618"/>
    </row>
    <row r="3" spans="1:21" ht="6" customHeight="1">
      <c r="A3" s="142"/>
      <c r="B3" s="141"/>
      <c r="C3" s="102"/>
      <c r="D3" s="102"/>
      <c r="E3" s="102"/>
      <c r="F3" s="141"/>
      <c r="G3" s="102"/>
      <c r="H3" s="102"/>
      <c r="I3" s="102"/>
      <c r="J3" s="102"/>
    </row>
    <row r="4" spans="1:21" ht="16.2" customHeight="1">
      <c r="A4" s="619" t="s">
        <v>199</v>
      </c>
      <c r="B4" s="72" t="s">
        <v>268</v>
      </c>
      <c r="C4" s="27"/>
      <c r="D4" s="27"/>
      <c r="E4" s="330"/>
      <c r="F4" s="330"/>
      <c r="G4" s="330"/>
      <c r="H4" s="621" t="s">
        <v>269</v>
      </c>
      <c r="I4" s="621"/>
      <c r="J4" s="622" t="s">
        <v>200</v>
      </c>
    </row>
    <row r="5" spans="1:21" ht="37.200000000000003">
      <c r="A5" s="620"/>
      <c r="B5" s="433" t="s">
        <v>144</v>
      </c>
      <c r="C5" s="433" t="s">
        <v>0</v>
      </c>
      <c r="D5" s="435" t="s">
        <v>2</v>
      </c>
      <c r="E5" s="462" t="s">
        <v>276</v>
      </c>
      <c r="F5" s="458" t="s">
        <v>262</v>
      </c>
      <c r="G5" s="515" t="s">
        <v>316</v>
      </c>
      <c r="H5" s="515" t="s">
        <v>317</v>
      </c>
      <c r="I5" s="515" t="s">
        <v>318</v>
      </c>
      <c r="J5" s="623"/>
    </row>
    <row r="6" spans="1:21" ht="36.6">
      <c r="A6" s="620"/>
      <c r="B6" s="434" t="s">
        <v>143</v>
      </c>
      <c r="C6" s="434" t="s">
        <v>142</v>
      </c>
      <c r="D6" s="436" t="s">
        <v>3</v>
      </c>
      <c r="E6" s="464" t="s">
        <v>277</v>
      </c>
      <c r="F6" s="457" t="s">
        <v>263</v>
      </c>
      <c r="G6" s="457" t="s">
        <v>264</v>
      </c>
      <c r="H6" s="457" t="s">
        <v>265</v>
      </c>
      <c r="I6" s="457" t="s">
        <v>266</v>
      </c>
      <c r="J6" s="623"/>
    </row>
    <row r="7" spans="1:21" ht="18.600000000000001">
      <c r="A7" s="329" t="s">
        <v>154</v>
      </c>
      <c r="B7" s="335"/>
      <c r="C7" s="334"/>
      <c r="D7" s="452"/>
      <c r="E7" s="335"/>
      <c r="F7" s="334"/>
      <c r="G7" s="334"/>
      <c r="H7" s="334"/>
      <c r="I7" s="344"/>
      <c r="J7" s="606" t="s">
        <v>156</v>
      </c>
    </row>
    <row r="8" spans="1:21">
      <c r="A8" s="445">
        <v>2015</v>
      </c>
      <c r="B8" s="438">
        <v>44</v>
      </c>
      <c r="C8" s="437">
        <f>100-B8</f>
        <v>56</v>
      </c>
      <c r="D8" s="512">
        <f>B8+C8</f>
        <v>100</v>
      </c>
      <c r="E8" s="438">
        <f>100-F8</f>
        <v>77</v>
      </c>
      <c r="F8" s="437">
        <v>23</v>
      </c>
      <c r="G8" s="437">
        <v>26</v>
      </c>
      <c r="H8" s="437">
        <v>30.6</v>
      </c>
      <c r="I8" s="459">
        <v>33.299999999999997</v>
      </c>
      <c r="J8" s="395">
        <v>2015</v>
      </c>
      <c r="K8" s="18" t="e">
        <f>#REF!-#REF!</f>
        <v>#REF!</v>
      </c>
      <c r="L8" s="332" t="e">
        <f>#REF!+#REF!</f>
        <v>#REF!</v>
      </c>
      <c r="M8" s="345" t="e">
        <f>#REF!-L8</f>
        <v>#REF!</v>
      </c>
      <c r="N8" s="332" t="e">
        <f>#REF!+#REF!</f>
        <v>#REF!</v>
      </c>
      <c r="O8" s="347" t="e">
        <f>N8-#REF!</f>
        <v>#REF!</v>
      </c>
      <c r="P8" t="e">
        <f>#REF!+#REF!</f>
        <v>#REF!</v>
      </c>
      <c r="Q8" t="e">
        <f>P8-F8</f>
        <v>#REF!</v>
      </c>
      <c r="R8" t="e">
        <f>#REF!+#REF!</f>
        <v>#REF!</v>
      </c>
      <c r="S8" t="e">
        <f>R8-H8</f>
        <v>#REF!</v>
      </c>
      <c r="T8" t="e">
        <f>P8+R8</f>
        <v>#REF!</v>
      </c>
      <c r="U8" t="e">
        <f>T8-L8</f>
        <v>#REF!</v>
      </c>
    </row>
    <row r="9" spans="1:21" ht="16.2" customHeight="1">
      <c r="A9" s="445">
        <v>2016</v>
      </c>
      <c r="B9" s="438">
        <v>43.8</v>
      </c>
      <c r="C9" s="437">
        <f>100-B9</f>
        <v>56.2</v>
      </c>
      <c r="D9" s="512">
        <f>B9+C9</f>
        <v>100</v>
      </c>
      <c r="E9" s="438">
        <f>100-F9</f>
        <v>76.099999999999994</v>
      </c>
      <c r="F9" s="437">
        <v>23.9</v>
      </c>
      <c r="G9" s="437">
        <v>26.1</v>
      </c>
      <c r="H9" s="437">
        <v>30.6</v>
      </c>
      <c r="I9" s="459">
        <v>32.6</v>
      </c>
      <c r="J9" s="395">
        <v>2016</v>
      </c>
      <c r="K9" s="18" t="e">
        <f>#REF!-#REF!</f>
        <v>#REF!</v>
      </c>
      <c r="L9" s="332" t="e">
        <f>#REF!+#REF!</f>
        <v>#REF!</v>
      </c>
      <c r="M9" s="345" t="e">
        <f>#REF!-L9</f>
        <v>#REF!</v>
      </c>
      <c r="N9" s="332" t="e">
        <f>#REF!+#REF!</f>
        <v>#REF!</v>
      </c>
      <c r="O9" s="347" t="e">
        <f>N9-#REF!</f>
        <v>#REF!</v>
      </c>
      <c r="P9" t="e">
        <f>#REF!+#REF!</f>
        <v>#REF!</v>
      </c>
      <c r="Q9" t="e">
        <f>P9-F9</f>
        <v>#REF!</v>
      </c>
      <c r="R9" t="e">
        <f>#REF!+#REF!</f>
        <v>#REF!</v>
      </c>
      <c r="S9" t="e">
        <f>R9-H9</f>
        <v>#REF!</v>
      </c>
      <c r="T9" t="e">
        <f>P9+R9</f>
        <v>#REF!</v>
      </c>
      <c r="U9" t="e">
        <f>T9-L9</f>
        <v>#REF!</v>
      </c>
    </row>
    <row r="10" spans="1:21" s="1" customFormat="1" ht="16.2" customHeight="1">
      <c r="A10" s="445">
        <v>2017</v>
      </c>
      <c r="B10" s="438">
        <v>44</v>
      </c>
      <c r="C10" s="437">
        <f>100-B10</f>
        <v>56</v>
      </c>
      <c r="D10" s="512">
        <f>B10+C10</f>
        <v>100</v>
      </c>
      <c r="E10" s="438">
        <v>74.3</v>
      </c>
      <c r="F10" s="437">
        <v>25.7</v>
      </c>
      <c r="G10" s="437">
        <v>27.6</v>
      </c>
      <c r="H10" s="437">
        <v>31</v>
      </c>
      <c r="I10" s="459">
        <v>32</v>
      </c>
      <c r="J10" s="395">
        <v>2017</v>
      </c>
      <c r="K10" s="18" t="e">
        <f>#REF!-#REF!</f>
        <v>#REF!</v>
      </c>
      <c r="L10" s="332" t="e">
        <f>#REF!+#REF!</f>
        <v>#REF!</v>
      </c>
      <c r="M10" s="345" t="e">
        <f>#REF!-L10</f>
        <v>#REF!</v>
      </c>
      <c r="N10" s="332" t="e">
        <f>#REF!+#REF!</f>
        <v>#REF!</v>
      </c>
      <c r="O10" s="347" t="e">
        <f>N10-#REF!</f>
        <v>#REF!</v>
      </c>
      <c r="P10" t="e">
        <f>#REF!+#REF!</f>
        <v>#REF!</v>
      </c>
      <c r="Q10" t="e">
        <f>P10-F10</f>
        <v>#REF!</v>
      </c>
      <c r="R10" t="e">
        <f>#REF!+#REF!</f>
        <v>#REF!</v>
      </c>
      <c r="S10" t="e">
        <f>R10-H10</f>
        <v>#REF!</v>
      </c>
      <c r="T10" t="e">
        <f>P10+R10</f>
        <v>#REF!</v>
      </c>
      <c r="U10" t="e">
        <f>T10-L10</f>
        <v>#REF!</v>
      </c>
    </row>
    <row r="11" spans="1:21" s="1" customFormat="1" ht="16.2" customHeight="1">
      <c r="A11" s="445">
        <v>2018</v>
      </c>
      <c r="B11" s="438">
        <v>43.5</v>
      </c>
      <c r="C11" s="437">
        <f>100-B11</f>
        <v>56.5</v>
      </c>
      <c r="D11" s="512">
        <f>B11+C11</f>
        <v>100</v>
      </c>
      <c r="E11" s="438">
        <v>73.8</v>
      </c>
      <c r="F11" s="437">
        <v>26.2</v>
      </c>
      <c r="G11" s="437">
        <v>27.9</v>
      </c>
      <c r="H11" s="437">
        <v>33.200000000000003</v>
      </c>
      <c r="I11" s="459">
        <v>34.700000000000003</v>
      </c>
      <c r="J11" s="395">
        <v>2018</v>
      </c>
      <c r="K11" s="18" t="e">
        <f>#REF!-#REF!</f>
        <v>#REF!</v>
      </c>
      <c r="L11" s="333" t="e">
        <f>#REF!+#REF!</f>
        <v>#REF!</v>
      </c>
      <c r="M11" s="346" t="e">
        <f>#REF!-L11</f>
        <v>#REF!</v>
      </c>
      <c r="N11" s="333" t="e">
        <f>#REF!+#REF!</f>
        <v>#REF!</v>
      </c>
      <c r="O11" s="348" t="e">
        <f>N11-#REF!</f>
        <v>#REF!</v>
      </c>
      <c r="P11" t="e">
        <f>#REF!+#REF!</f>
        <v>#REF!</v>
      </c>
      <c r="Q11" t="e">
        <f>P11-F11</f>
        <v>#REF!</v>
      </c>
      <c r="R11" t="e">
        <f>#REF!+#REF!</f>
        <v>#REF!</v>
      </c>
      <c r="S11" t="e">
        <f>R11-H11</f>
        <v>#REF!</v>
      </c>
      <c r="T11" t="e">
        <f>P11+R11</f>
        <v>#REF!</v>
      </c>
      <c r="U11" t="e">
        <f>T11-L11</f>
        <v>#REF!</v>
      </c>
    </row>
    <row r="12" spans="1:21" s="1" customFormat="1" ht="16.2" customHeight="1">
      <c r="A12" s="446">
        <v>2019</v>
      </c>
      <c r="B12" s="440">
        <v>44.3</v>
      </c>
      <c r="C12" s="437">
        <f>100-B12</f>
        <v>55.7</v>
      </c>
      <c r="D12" s="512">
        <f>B12+C12</f>
        <v>100</v>
      </c>
      <c r="E12" s="440">
        <v>74.7</v>
      </c>
      <c r="F12" s="439">
        <v>25.3</v>
      </c>
      <c r="G12" s="439">
        <v>26.8</v>
      </c>
      <c r="H12" s="439">
        <v>31.5</v>
      </c>
      <c r="I12" s="460">
        <v>32.9</v>
      </c>
      <c r="J12" s="396">
        <v>2019</v>
      </c>
      <c r="K12" s="18" t="e">
        <f>#REF!-#REF!</f>
        <v>#REF!</v>
      </c>
      <c r="O12" s="394"/>
      <c r="P12"/>
      <c r="Q12"/>
      <c r="R12"/>
      <c r="S12"/>
      <c r="T12"/>
      <c r="U12"/>
    </row>
    <row r="13" spans="1:21" ht="18.600000000000001">
      <c r="A13" s="329" t="s">
        <v>87</v>
      </c>
      <c r="B13" s="456"/>
      <c r="C13" s="455"/>
      <c r="D13" s="513"/>
      <c r="E13" s="438"/>
      <c r="F13" s="437"/>
      <c r="G13" s="437"/>
      <c r="H13" s="437"/>
      <c r="I13" s="459"/>
      <c r="J13" s="608" t="s">
        <v>45</v>
      </c>
    </row>
    <row r="14" spans="1:21">
      <c r="A14" s="447">
        <v>2015</v>
      </c>
      <c r="B14" s="449">
        <v>45.7</v>
      </c>
      <c r="C14" s="441">
        <f>100-B14</f>
        <v>54.3</v>
      </c>
      <c r="D14" s="512">
        <f>B14+C14</f>
        <v>100</v>
      </c>
      <c r="E14" s="438">
        <f>100-F14</f>
        <v>83.4</v>
      </c>
      <c r="F14" s="437">
        <v>16.600000000000001</v>
      </c>
      <c r="G14" s="437">
        <v>19.399999999999999</v>
      </c>
      <c r="H14" s="437">
        <v>19</v>
      </c>
      <c r="I14" s="459">
        <v>21.7</v>
      </c>
      <c r="J14" s="453">
        <v>2015</v>
      </c>
    </row>
    <row r="15" spans="1:21">
      <c r="A15" s="447">
        <v>2016</v>
      </c>
      <c r="B15" s="449">
        <v>45.1</v>
      </c>
      <c r="C15" s="441">
        <f>100-B15</f>
        <v>54.9</v>
      </c>
      <c r="D15" s="512">
        <f>B15+C15</f>
        <v>100</v>
      </c>
      <c r="E15" s="438">
        <f>100-F15</f>
        <v>82.5</v>
      </c>
      <c r="F15" s="437">
        <v>17.5</v>
      </c>
      <c r="G15" s="437">
        <v>19.600000000000001</v>
      </c>
      <c r="H15" s="437">
        <v>19.3</v>
      </c>
      <c r="I15" s="459">
        <v>21.3</v>
      </c>
      <c r="J15" s="453">
        <v>2016</v>
      </c>
    </row>
    <row r="16" spans="1:21">
      <c r="A16" s="447">
        <v>2017</v>
      </c>
      <c r="B16" s="449">
        <v>45.6</v>
      </c>
      <c r="C16" s="441">
        <f>100-B16</f>
        <v>54.4</v>
      </c>
      <c r="D16" s="512">
        <f>B16+C16</f>
        <v>100</v>
      </c>
      <c r="E16" s="438">
        <v>81.599999999999994</v>
      </c>
      <c r="F16" s="437">
        <v>18.399999999999999</v>
      </c>
      <c r="G16" s="437">
        <v>20.2</v>
      </c>
      <c r="H16" s="437">
        <v>19.2</v>
      </c>
      <c r="I16" s="459">
        <v>21</v>
      </c>
      <c r="J16" s="454">
        <v>2017</v>
      </c>
    </row>
    <row r="17" spans="1:10">
      <c r="A17" s="447">
        <v>2018</v>
      </c>
      <c r="B17" s="449">
        <v>45.9</v>
      </c>
      <c r="C17" s="441">
        <f>100-B17</f>
        <v>54.1</v>
      </c>
      <c r="D17" s="512">
        <f>B17+C17</f>
        <v>100</v>
      </c>
      <c r="E17" s="438">
        <v>82.7</v>
      </c>
      <c r="F17" s="437">
        <v>17.3</v>
      </c>
      <c r="G17" s="437">
        <v>18.8</v>
      </c>
      <c r="H17" s="437">
        <v>18.100000000000001</v>
      </c>
      <c r="I17" s="459">
        <v>19.600000000000001</v>
      </c>
      <c r="J17" s="454">
        <v>2018</v>
      </c>
    </row>
    <row r="18" spans="1:10">
      <c r="A18" s="448">
        <v>2019</v>
      </c>
      <c r="B18" s="450">
        <v>46.4</v>
      </c>
      <c r="C18" s="441">
        <f>100-B18</f>
        <v>53.6</v>
      </c>
      <c r="D18" s="512">
        <f>B18+C18</f>
        <v>100</v>
      </c>
      <c r="E18" s="440">
        <v>85.4</v>
      </c>
      <c r="F18" s="439">
        <v>14.6</v>
      </c>
      <c r="G18" s="439">
        <v>15.9</v>
      </c>
      <c r="H18" s="439">
        <v>15.7</v>
      </c>
      <c r="I18" s="460">
        <v>16.899999999999999</v>
      </c>
      <c r="J18" s="454">
        <v>2019</v>
      </c>
    </row>
    <row r="19" spans="1:10" ht="18.600000000000001">
      <c r="A19" s="329" t="s">
        <v>201</v>
      </c>
      <c r="B19" s="456"/>
      <c r="C19" s="455"/>
      <c r="D19" s="513"/>
      <c r="E19" s="438"/>
      <c r="F19" s="437"/>
      <c r="G19" s="437"/>
      <c r="H19" s="437"/>
      <c r="I19" s="459"/>
      <c r="J19" s="607" t="s">
        <v>55</v>
      </c>
    </row>
    <row r="20" spans="1:10">
      <c r="A20" s="331">
        <v>2015</v>
      </c>
      <c r="B20" s="442">
        <v>41</v>
      </c>
      <c r="C20" s="443">
        <f>100-B20</f>
        <v>59</v>
      </c>
      <c r="D20" s="512">
        <f>B20+C20</f>
        <v>100</v>
      </c>
      <c r="E20" s="438">
        <f>100-F20</f>
        <v>65.2</v>
      </c>
      <c r="F20" s="437">
        <v>34.799999999999997</v>
      </c>
      <c r="G20" s="437">
        <v>38.200000000000003</v>
      </c>
      <c r="H20" s="437">
        <v>50.8</v>
      </c>
      <c r="I20" s="459">
        <v>49.2</v>
      </c>
      <c r="J20" s="398">
        <v>2015</v>
      </c>
    </row>
    <row r="21" spans="1:10">
      <c r="A21" s="331">
        <v>2016</v>
      </c>
      <c r="B21" s="442">
        <v>41.5</v>
      </c>
      <c r="C21" s="443">
        <f>100-B21</f>
        <v>58.5</v>
      </c>
      <c r="D21" s="512">
        <f>B21+C21</f>
        <v>100</v>
      </c>
      <c r="E21" s="438">
        <f>100-F21</f>
        <v>64.599999999999994</v>
      </c>
      <c r="F21" s="437">
        <v>35.4</v>
      </c>
      <c r="G21" s="437">
        <v>37.6</v>
      </c>
      <c r="H21" s="437">
        <v>47.5</v>
      </c>
      <c r="I21" s="459">
        <v>49.3</v>
      </c>
      <c r="J21" s="398">
        <v>2016</v>
      </c>
    </row>
    <row r="22" spans="1:10">
      <c r="A22" s="331">
        <v>2017</v>
      </c>
      <c r="B22" s="442">
        <v>41.4</v>
      </c>
      <c r="C22" s="443">
        <f>100-B22</f>
        <v>58.6</v>
      </c>
      <c r="D22" s="512">
        <f>B22+C22</f>
        <v>100</v>
      </c>
      <c r="E22" s="438">
        <v>61.2</v>
      </c>
      <c r="F22" s="437">
        <v>38.799999999999997</v>
      </c>
      <c r="G22" s="437">
        <v>41</v>
      </c>
      <c r="H22" s="437">
        <v>48.9</v>
      </c>
      <c r="I22" s="459">
        <v>50.7</v>
      </c>
      <c r="J22" s="399">
        <v>2017</v>
      </c>
    </row>
    <row r="23" spans="1:10">
      <c r="A23" s="331">
        <v>2018</v>
      </c>
      <c r="B23" s="442">
        <v>39.6</v>
      </c>
      <c r="C23" s="443">
        <f>100-B23</f>
        <v>60.4</v>
      </c>
      <c r="D23" s="512">
        <f>B23+C23</f>
        <v>100</v>
      </c>
      <c r="E23" s="438">
        <v>56.9</v>
      </c>
      <c r="F23" s="437">
        <v>43.1</v>
      </c>
      <c r="G23" s="437">
        <v>45</v>
      </c>
      <c r="H23" s="437">
        <v>55.7</v>
      </c>
      <c r="I23" s="459">
        <v>57.2</v>
      </c>
      <c r="J23" s="399">
        <v>2018</v>
      </c>
    </row>
    <row r="24" spans="1:10">
      <c r="A24" s="397">
        <v>2019</v>
      </c>
      <c r="B24" s="444">
        <v>40.9</v>
      </c>
      <c r="C24" s="451">
        <f>100-B24</f>
        <v>59.1</v>
      </c>
      <c r="D24" s="514">
        <f>B24+C24</f>
        <v>100</v>
      </c>
      <c r="E24" s="440">
        <v>54.9</v>
      </c>
      <c r="F24" s="439">
        <v>45.1</v>
      </c>
      <c r="G24" s="439">
        <v>47.1</v>
      </c>
      <c r="H24" s="439">
        <v>55.6</v>
      </c>
      <c r="I24" s="460">
        <v>57.2</v>
      </c>
      <c r="J24" s="400">
        <v>2019</v>
      </c>
    </row>
    <row r="26" spans="1:10">
      <c r="B26" s="465"/>
    </row>
  </sheetData>
  <mergeCells count="5">
    <mergeCell ref="A1:J1"/>
    <mergeCell ref="A2:J2"/>
    <mergeCell ref="A4:A6"/>
    <mergeCell ref="H4:I4"/>
    <mergeCell ref="J4:J6"/>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2.xml><?xml version="1.0" encoding="utf-8"?>
<worksheet xmlns="http://schemas.openxmlformats.org/spreadsheetml/2006/main" xmlns:r="http://schemas.openxmlformats.org/officeDocument/2006/relationships">
  <dimension ref="A1:T32"/>
  <sheetViews>
    <sheetView rightToLeft="1" view="pageBreakPreview" topLeftCell="A5" zoomScaleSheetLayoutView="100" workbookViewId="0">
      <selection activeCell="L10" sqref="L10"/>
    </sheetView>
  </sheetViews>
  <sheetFormatPr defaultRowHeight="14.4"/>
  <cols>
    <col min="1" max="1" width="8.6640625" customWidth="1"/>
    <col min="2" max="2" width="9.109375" customWidth="1"/>
    <col min="3" max="3" width="14.44140625" customWidth="1"/>
    <col min="4" max="4" width="8.33203125" customWidth="1"/>
    <col min="5" max="5" width="6" customWidth="1"/>
    <col min="6" max="6" width="9.6640625" customWidth="1"/>
    <col min="7" max="7" width="9.44140625" customWidth="1"/>
    <col min="8" max="8" width="6.109375" customWidth="1"/>
    <col min="9" max="9" width="12.5546875" customWidth="1"/>
  </cols>
  <sheetData>
    <row r="1" spans="1:20" ht="19.2" customHeight="1">
      <c r="A1" s="617" t="s">
        <v>237</v>
      </c>
      <c r="B1" s="617"/>
      <c r="C1" s="617"/>
      <c r="D1" s="617"/>
      <c r="E1" s="617"/>
      <c r="F1" s="617"/>
      <c r="G1" s="617"/>
      <c r="H1" s="617"/>
      <c r="I1" s="617"/>
    </row>
    <row r="2" spans="1:20" ht="31.95" customHeight="1">
      <c r="A2" s="628" t="s">
        <v>279</v>
      </c>
      <c r="B2" s="628"/>
      <c r="C2" s="628"/>
      <c r="D2" s="628"/>
      <c r="E2" s="628"/>
      <c r="F2" s="628"/>
      <c r="G2" s="628"/>
      <c r="H2" s="628"/>
      <c r="I2" s="628"/>
    </row>
    <row r="3" spans="1:20" s="143" customFormat="1" ht="6" customHeight="1">
      <c r="A3" s="144"/>
      <c r="B3" s="144"/>
      <c r="C3" s="144"/>
      <c r="D3" s="144"/>
      <c r="E3" s="144"/>
      <c r="F3" s="144"/>
      <c r="G3" s="144"/>
      <c r="H3" s="144"/>
      <c r="I3" s="144"/>
    </row>
    <row r="4" spans="1:20" ht="16.2" customHeight="1">
      <c r="A4" s="624" t="s">
        <v>162</v>
      </c>
      <c r="B4" s="104" t="s">
        <v>160</v>
      </c>
      <c r="C4" s="27"/>
      <c r="D4" s="27"/>
      <c r="E4" s="27"/>
      <c r="F4" s="626" t="s">
        <v>148</v>
      </c>
      <c r="G4" s="626"/>
      <c r="H4" s="627"/>
      <c r="I4" s="625" t="s">
        <v>187</v>
      </c>
    </row>
    <row r="5" spans="1:20" ht="45.75" customHeight="1">
      <c r="A5" s="620"/>
      <c r="B5" s="15" t="s">
        <v>1</v>
      </c>
      <c r="C5" s="516" t="s">
        <v>191</v>
      </c>
      <c r="D5" s="517" t="s">
        <v>262</v>
      </c>
      <c r="E5" s="70" t="s">
        <v>2</v>
      </c>
      <c r="F5" s="21" t="s">
        <v>4</v>
      </c>
      <c r="G5" s="10" t="s">
        <v>0</v>
      </c>
      <c r="H5" s="68" t="s">
        <v>2</v>
      </c>
      <c r="I5" s="623"/>
    </row>
    <row r="6" spans="1:20" ht="50.25" customHeight="1">
      <c r="A6" s="620"/>
      <c r="B6" s="136" t="s">
        <v>223</v>
      </c>
      <c r="C6" s="518" t="s">
        <v>192</v>
      </c>
      <c r="D6" s="518" t="s">
        <v>319</v>
      </c>
      <c r="E6" s="167" t="s">
        <v>3</v>
      </c>
      <c r="F6" s="6" t="s">
        <v>145</v>
      </c>
      <c r="G6" s="2" t="s">
        <v>5</v>
      </c>
      <c r="H6" s="175" t="s">
        <v>3</v>
      </c>
      <c r="I6" s="623"/>
    </row>
    <row r="7" spans="1:20" ht="16.2" customHeight="1">
      <c r="A7" s="115" t="s">
        <v>11</v>
      </c>
      <c r="B7" s="177"/>
      <c r="C7" s="176"/>
      <c r="D7" s="176"/>
      <c r="E7" s="178"/>
      <c r="F7" s="176"/>
      <c r="G7" s="176"/>
      <c r="H7" s="178"/>
      <c r="I7" s="118" t="s">
        <v>18</v>
      </c>
    </row>
    <row r="8" spans="1:20" ht="16.2" customHeight="1">
      <c r="A8" s="170" t="s">
        <v>14</v>
      </c>
      <c r="B8" s="184">
        <v>63.2</v>
      </c>
      <c r="C8" s="185">
        <v>2.1</v>
      </c>
      <c r="D8" s="185">
        <v>34.700000000000003</v>
      </c>
      <c r="E8" s="205">
        <f>B8+C8+D8</f>
        <v>100</v>
      </c>
      <c r="F8" s="185">
        <v>49.4</v>
      </c>
      <c r="G8" s="185">
        <v>50.6</v>
      </c>
      <c r="H8" s="205">
        <f>SUM(F8:G8)</f>
        <v>100</v>
      </c>
      <c r="I8" s="390" t="s">
        <v>7</v>
      </c>
      <c r="J8" s="18"/>
      <c r="K8" s="18"/>
    </row>
    <row r="9" spans="1:20" ht="16.2" customHeight="1">
      <c r="A9" s="170" t="s">
        <v>15</v>
      </c>
      <c r="B9" s="184">
        <v>74.599999999999994</v>
      </c>
      <c r="C9" s="185">
        <v>2</v>
      </c>
      <c r="D9" s="185">
        <v>23.4</v>
      </c>
      <c r="E9" s="205">
        <f t="shared" ref="E9:E29" si="0">B9+C9+D9</f>
        <v>100</v>
      </c>
      <c r="F9" s="185">
        <v>90.3</v>
      </c>
      <c r="G9" s="185">
        <v>9.6999999999999993</v>
      </c>
      <c r="H9" s="205">
        <f t="shared" ref="H9:H29" si="1">SUM(F9:G9)</f>
        <v>100</v>
      </c>
      <c r="I9" s="390" t="s">
        <v>8</v>
      </c>
      <c r="J9" s="18"/>
      <c r="K9" s="18"/>
      <c r="L9" s="185"/>
      <c r="M9" s="185"/>
      <c r="N9" s="185"/>
      <c r="O9" s="18"/>
    </row>
    <row r="10" spans="1:20" ht="16.2" customHeight="1">
      <c r="A10" s="170" t="s">
        <v>16</v>
      </c>
      <c r="B10" s="184">
        <v>85.1</v>
      </c>
      <c r="C10" s="185">
        <v>1.2</v>
      </c>
      <c r="D10" s="185">
        <v>13.7</v>
      </c>
      <c r="E10" s="205">
        <f t="shared" si="0"/>
        <v>100</v>
      </c>
      <c r="F10" s="185">
        <v>90.2</v>
      </c>
      <c r="G10" s="185">
        <v>9.8000000000000007</v>
      </c>
      <c r="H10" s="205">
        <f t="shared" si="1"/>
        <v>100</v>
      </c>
      <c r="I10" s="390" t="s">
        <v>9</v>
      </c>
      <c r="J10" s="18"/>
      <c r="K10" s="18"/>
      <c r="L10" s="185"/>
      <c r="M10" s="185"/>
      <c r="N10" s="185"/>
      <c r="O10" s="18"/>
      <c r="P10" s="168"/>
      <c r="Q10" s="168"/>
      <c r="R10" s="168"/>
    </row>
    <row r="11" spans="1:20" ht="16.2" customHeight="1">
      <c r="A11" s="170" t="s">
        <v>17</v>
      </c>
      <c r="B11" s="184">
        <v>86.4</v>
      </c>
      <c r="C11" s="185">
        <v>1.1000000000000001</v>
      </c>
      <c r="D11" s="185">
        <v>12.5</v>
      </c>
      <c r="E11" s="205">
        <f t="shared" si="0"/>
        <v>100</v>
      </c>
      <c r="F11" s="185">
        <v>81.8</v>
      </c>
      <c r="G11" s="185">
        <v>18.2</v>
      </c>
      <c r="H11" s="205">
        <f t="shared" si="1"/>
        <v>100</v>
      </c>
      <c r="I11" s="390" t="s">
        <v>10</v>
      </c>
      <c r="J11" s="18"/>
      <c r="K11" s="18"/>
      <c r="L11" s="185"/>
      <c r="M11" s="185"/>
      <c r="N11" s="185"/>
      <c r="O11" s="18"/>
      <c r="P11" s="168"/>
      <c r="Q11" s="168"/>
      <c r="R11" s="168"/>
    </row>
    <row r="12" spans="1:20" ht="16.2" customHeight="1">
      <c r="A12" s="170" t="s">
        <v>150</v>
      </c>
      <c r="B12" s="184">
        <v>89.2</v>
      </c>
      <c r="C12" s="185">
        <v>0.5</v>
      </c>
      <c r="D12" s="185">
        <v>10.3</v>
      </c>
      <c r="E12" s="205">
        <f t="shared" si="0"/>
        <v>100</v>
      </c>
      <c r="F12" s="185">
        <v>58.1</v>
      </c>
      <c r="G12" s="185">
        <v>41.9</v>
      </c>
      <c r="H12" s="205">
        <f t="shared" si="1"/>
        <v>100</v>
      </c>
      <c r="I12" s="172" t="s">
        <v>149</v>
      </c>
      <c r="J12" s="18"/>
      <c r="K12" s="18"/>
      <c r="L12" s="185"/>
      <c r="M12" s="185"/>
      <c r="N12" s="185"/>
      <c r="O12" s="18"/>
      <c r="P12" s="168"/>
      <c r="Q12" s="168"/>
      <c r="R12" s="168"/>
      <c r="S12" s="168"/>
      <c r="T12" s="168"/>
    </row>
    <row r="13" spans="1:20" ht="16.2" customHeight="1">
      <c r="A13" s="170" t="s">
        <v>151</v>
      </c>
      <c r="B13" s="184">
        <v>96.3</v>
      </c>
      <c r="C13" s="185">
        <v>0.1</v>
      </c>
      <c r="D13" s="185">
        <v>3.6</v>
      </c>
      <c r="E13" s="205">
        <f t="shared" si="0"/>
        <v>99.999999999999986</v>
      </c>
      <c r="F13" s="185">
        <v>16.8</v>
      </c>
      <c r="G13" s="185">
        <v>83.2</v>
      </c>
      <c r="H13" s="205">
        <f t="shared" si="1"/>
        <v>100</v>
      </c>
      <c r="I13" s="390" t="s">
        <v>152</v>
      </c>
      <c r="J13" s="18"/>
      <c r="K13" s="18"/>
      <c r="L13" s="185"/>
      <c r="M13" s="185"/>
      <c r="N13" s="185"/>
      <c r="O13" s="18"/>
      <c r="P13" s="168"/>
      <c r="Q13" s="168"/>
      <c r="R13" s="168"/>
      <c r="S13" s="168"/>
      <c r="T13" s="168"/>
    </row>
    <row r="14" spans="1:20" ht="16.2" customHeight="1">
      <c r="A14" s="171" t="s">
        <v>76</v>
      </c>
      <c r="B14" s="519">
        <v>77.099999999999994</v>
      </c>
      <c r="C14" s="187">
        <v>1.6</v>
      </c>
      <c r="D14" s="187">
        <v>21.3</v>
      </c>
      <c r="E14" s="225">
        <f t="shared" si="0"/>
        <v>99.999999999999986</v>
      </c>
      <c r="F14" s="187">
        <v>69.900000000000006</v>
      </c>
      <c r="G14" s="187">
        <v>30.1</v>
      </c>
      <c r="H14" s="225">
        <f>SUM(F14:G14)</f>
        <v>100</v>
      </c>
      <c r="I14" s="173" t="s">
        <v>77</v>
      </c>
      <c r="J14" s="18"/>
      <c r="K14" s="18"/>
      <c r="L14" s="185"/>
      <c r="M14" s="185"/>
      <c r="N14" s="185"/>
      <c r="O14" s="18"/>
      <c r="P14" s="168"/>
      <c r="Q14" s="168"/>
      <c r="R14" s="168"/>
      <c r="S14" s="168"/>
      <c r="T14" s="168"/>
    </row>
    <row r="15" spans="1:20" ht="16.2" customHeight="1">
      <c r="A15" s="115" t="s">
        <v>12</v>
      </c>
      <c r="B15" s="184"/>
      <c r="C15" s="185"/>
      <c r="D15" s="185"/>
      <c r="E15" s="205"/>
      <c r="F15" s="185"/>
      <c r="G15" s="185"/>
      <c r="H15" s="205"/>
      <c r="I15" s="118" t="s">
        <v>19</v>
      </c>
      <c r="J15" s="18"/>
      <c r="K15" s="18"/>
      <c r="L15" s="188"/>
      <c r="M15" s="188"/>
      <c r="N15" s="185"/>
      <c r="O15" s="18"/>
      <c r="P15" s="168"/>
      <c r="Q15" s="168"/>
      <c r="R15" s="168"/>
      <c r="S15" s="168"/>
      <c r="T15" s="168"/>
    </row>
    <row r="16" spans="1:20" ht="16.2" customHeight="1">
      <c r="A16" s="170" t="s">
        <v>14</v>
      </c>
      <c r="B16" s="184">
        <v>32.1</v>
      </c>
      <c r="C16" s="185">
        <v>0.8</v>
      </c>
      <c r="D16" s="185">
        <v>67.099999999999994</v>
      </c>
      <c r="E16" s="205">
        <f t="shared" si="0"/>
        <v>100</v>
      </c>
      <c r="F16" s="185">
        <v>10.3</v>
      </c>
      <c r="G16" s="185">
        <v>89.7</v>
      </c>
      <c r="H16" s="205">
        <f t="shared" si="1"/>
        <v>100</v>
      </c>
      <c r="I16" s="390" t="s">
        <v>7</v>
      </c>
      <c r="J16" s="18"/>
      <c r="K16" s="18"/>
      <c r="L16" s="185"/>
      <c r="M16" s="185"/>
      <c r="N16" s="185"/>
      <c r="O16" s="18"/>
      <c r="P16" s="168"/>
      <c r="Q16" s="168"/>
      <c r="R16" s="168"/>
      <c r="S16" s="168"/>
      <c r="T16" s="168"/>
    </row>
    <row r="17" spans="1:20" ht="16.2" customHeight="1">
      <c r="A17" s="170" t="s">
        <v>15</v>
      </c>
      <c r="B17" s="184">
        <v>44.6</v>
      </c>
      <c r="C17" s="185">
        <v>1.6</v>
      </c>
      <c r="D17" s="185">
        <v>53.8</v>
      </c>
      <c r="E17" s="205">
        <f t="shared" si="0"/>
        <v>100</v>
      </c>
      <c r="F17" s="185">
        <v>30.1</v>
      </c>
      <c r="G17" s="185">
        <v>69.900000000000006</v>
      </c>
      <c r="H17" s="205">
        <f t="shared" si="1"/>
        <v>100</v>
      </c>
      <c r="I17" s="390" t="s">
        <v>8</v>
      </c>
      <c r="J17" s="18"/>
      <c r="K17" s="18"/>
      <c r="L17" s="185"/>
      <c r="M17" s="185"/>
      <c r="N17" s="185"/>
      <c r="O17" s="18"/>
      <c r="P17" s="168"/>
      <c r="Q17" s="168"/>
      <c r="R17" s="168"/>
      <c r="S17" s="168"/>
      <c r="T17" s="168"/>
    </row>
    <row r="18" spans="1:20" ht="16.2" customHeight="1">
      <c r="A18" s="170" t="s">
        <v>16</v>
      </c>
      <c r="B18" s="184">
        <v>77.400000000000006</v>
      </c>
      <c r="C18" s="185">
        <v>0.9</v>
      </c>
      <c r="D18" s="185">
        <v>21.7</v>
      </c>
      <c r="E18" s="205">
        <f t="shared" si="0"/>
        <v>100.00000000000001</v>
      </c>
      <c r="F18" s="185">
        <v>23.4</v>
      </c>
      <c r="G18" s="185">
        <v>76.599999999999994</v>
      </c>
      <c r="H18" s="205">
        <f t="shared" si="1"/>
        <v>100</v>
      </c>
      <c r="I18" s="390" t="s">
        <v>9</v>
      </c>
      <c r="J18" s="18"/>
      <c r="K18" s="18"/>
      <c r="L18" s="185"/>
      <c r="M18" s="185"/>
      <c r="N18" s="185"/>
      <c r="O18" s="18"/>
      <c r="P18" s="168"/>
      <c r="Q18" s="168"/>
      <c r="R18" s="168"/>
      <c r="S18" s="168"/>
      <c r="T18" s="168"/>
    </row>
    <row r="19" spans="1:20" ht="16.2" customHeight="1">
      <c r="A19" s="170" t="s">
        <v>17</v>
      </c>
      <c r="B19" s="184">
        <v>92.7</v>
      </c>
      <c r="C19" s="185">
        <v>0.3</v>
      </c>
      <c r="D19" s="185">
        <v>7</v>
      </c>
      <c r="E19" s="205">
        <f t="shared" si="0"/>
        <v>100</v>
      </c>
      <c r="F19" s="185">
        <v>18.5</v>
      </c>
      <c r="G19" s="185">
        <v>81.5</v>
      </c>
      <c r="H19" s="205">
        <f t="shared" si="1"/>
        <v>100</v>
      </c>
      <c r="I19" s="390" t="s">
        <v>10</v>
      </c>
      <c r="J19" s="18"/>
      <c r="K19" s="18"/>
      <c r="L19" s="185"/>
      <c r="M19" s="185"/>
      <c r="N19" s="185"/>
      <c r="O19" s="18"/>
      <c r="P19" s="168"/>
      <c r="Q19" s="168"/>
      <c r="R19" s="168"/>
      <c r="S19" s="168"/>
      <c r="T19" s="168"/>
    </row>
    <row r="20" spans="1:20" ht="16.2" customHeight="1">
      <c r="A20" s="170" t="s">
        <v>150</v>
      </c>
      <c r="B20" s="184">
        <v>96.3</v>
      </c>
      <c r="C20" s="185" t="s">
        <v>225</v>
      </c>
      <c r="D20" s="185">
        <v>3.7</v>
      </c>
      <c r="E20" s="205">
        <v>100</v>
      </c>
      <c r="F20" s="185">
        <v>9.6999999999999993</v>
      </c>
      <c r="G20" s="185">
        <v>90.3</v>
      </c>
      <c r="H20" s="205">
        <f t="shared" si="1"/>
        <v>100</v>
      </c>
      <c r="I20" s="172" t="s">
        <v>149</v>
      </c>
      <c r="J20" s="18"/>
      <c r="K20" s="18"/>
      <c r="L20" s="185"/>
      <c r="M20" s="185"/>
      <c r="N20" s="185"/>
      <c r="O20" s="18"/>
      <c r="P20" s="168"/>
      <c r="Q20" s="168"/>
      <c r="R20" s="168"/>
      <c r="S20" s="168"/>
      <c r="T20" s="168"/>
    </row>
    <row r="21" spans="1:20" ht="16.2" customHeight="1">
      <c r="A21" s="170" t="s">
        <v>151</v>
      </c>
      <c r="B21" s="184">
        <v>100</v>
      </c>
      <c r="C21" s="185" t="s">
        <v>225</v>
      </c>
      <c r="D21" s="185" t="s">
        <v>225</v>
      </c>
      <c r="E21" s="205">
        <v>100</v>
      </c>
      <c r="F21" s="185">
        <v>1.6</v>
      </c>
      <c r="G21" s="185">
        <v>98.4</v>
      </c>
      <c r="H21" s="205">
        <f t="shared" si="1"/>
        <v>100</v>
      </c>
      <c r="I21" s="390" t="s">
        <v>152</v>
      </c>
      <c r="J21" s="18"/>
      <c r="K21" s="18"/>
      <c r="L21" s="185"/>
      <c r="M21" s="185"/>
      <c r="N21" s="185"/>
      <c r="O21" s="18"/>
      <c r="P21" s="168"/>
      <c r="Q21" s="168"/>
      <c r="R21" s="168"/>
      <c r="S21" s="168"/>
      <c r="T21" s="168"/>
    </row>
    <row r="22" spans="1:20" ht="16.2" customHeight="1">
      <c r="A22" s="114" t="s">
        <v>76</v>
      </c>
      <c r="B22" s="186">
        <v>57.7</v>
      </c>
      <c r="C22" s="187">
        <v>1.1000000000000001</v>
      </c>
      <c r="D22" s="187">
        <v>41.2</v>
      </c>
      <c r="E22" s="225">
        <f>SUM(B22:D22)</f>
        <v>100</v>
      </c>
      <c r="F22" s="187">
        <v>18.100000000000001</v>
      </c>
      <c r="G22" s="187">
        <v>81.900000000000006</v>
      </c>
      <c r="H22" s="225">
        <f>SUM(F22:G22)</f>
        <v>100</v>
      </c>
      <c r="I22" s="174" t="s">
        <v>3</v>
      </c>
      <c r="J22" s="18"/>
      <c r="K22" s="18"/>
      <c r="L22" s="185"/>
      <c r="M22" s="185"/>
      <c r="N22" s="185"/>
      <c r="O22" s="18"/>
      <c r="P22" s="168"/>
      <c r="Q22" s="168"/>
      <c r="R22" s="168"/>
      <c r="S22" s="168"/>
      <c r="T22" s="168"/>
    </row>
    <row r="23" spans="1:20" ht="16.2" customHeight="1">
      <c r="A23" s="227" t="s">
        <v>6</v>
      </c>
      <c r="B23" s="223"/>
      <c r="C23" s="221"/>
      <c r="D23" s="221"/>
      <c r="E23" s="205"/>
      <c r="F23" s="184"/>
      <c r="G23" s="185"/>
      <c r="H23" s="205"/>
      <c r="I23" s="520" t="s">
        <v>13</v>
      </c>
      <c r="J23" s="18"/>
      <c r="K23" s="18"/>
      <c r="L23" s="188"/>
      <c r="M23" s="188"/>
      <c r="N23" s="185"/>
      <c r="O23" s="18"/>
      <c r="P23" s="168"/>
      <c r="Q23" s="168"/>
      <c r="R23" s="168"/>
      <c r="S23" s="168"/>
      <c r="T23" s="168"/>
    </row>
    <row r="24" spans="1:20" ht="16.2" customHeight="1">
      <c r="A24" s="170" t="s">
        <v>14</v>
      </c>
      <c r="B24" s="184">
        <v>58</v>
      </c>
      <c r="C24" s="185">
        <v>1.9</v>
      </c>
      <c r="D24" s="185">
        <v>40.1</v>
      </c>
      <c r="E24" s="205">
        <f t="shared" si="0"/>
        <v>100</v>
      </c>
      <c r="F24" s="184">
        <v>30.3</v>
      </c>
      <c r="G24" s="185">
        <v>69.7</v>
      </c>
      <c r="H24" s="205">
        <f t="shared" si="1"/>
        <v>100</v>
      </c>
      <c r="I24" s="390" t="s">
        <v>7</v>
      </c>
      <c r="J24" s="18"/>
      <c r="K24" s="18"/>
      <c r="L24" s="185"/>
      <c r="M24" s="185"/>
      <c r="N24" s="185"/>
      <c r="O24" s="18"/>
      <c r="P24" s="168"/>
      <c r="Q24" s="168"/>
      <c r="R24" s="168"/>
      <c r="S24" s="168"/>
      <c r="T24" s="168"/>
    </row>
    <row r="25" spans="1:20" ht="16.2" customHeight="1">
      <c r="A25" s="170" t="s">
        <v>15</v>
      </c>
      <c r="B25" s="184">
        <v>67.3</v>
      </c>
      <c r="C25" s="185">
        <v>1.9</v>
      </c>
      <c r="D25" s="185">
        <v>30.8</v>
      </c>
      <c r="E25" s="205">
        <f t="shared" si="0"/>
        <v>100</v>
      </c>
      <c r="F25" s="184">
        <v>60.7</v>
      </c>
      <c r="G25" s="185">
        <v>39.299999999999997</v>
      </c>
      <c r="H25" s="205">
        <f t="shared" si="1"/>
        <v>100</v>
      </c>
      <c r="I25" s="390" t="s">
        <v>8</v>
      </c>
      <c r="J25" s="18"/>
      <c r="K25" s="18"/>
      <c r="L25" s="185"/>
      <c r="M25" s="185"/>
      <c r="N25" s="185"/>
      <c r="O25" s="18"/>
      <c r="P25" s="168"/>
      <c r="Q25" s="168"/>
      <c r="R25" s="168"/>
      <c r="S25" s="168"/>
      <c r="T25" s="168"/>
    </row>
    <row r="26" spans="1:20" ht="16.2" customHeight="1">
      <c r="A26" s="170" t="s">
        <v>16</v>
      </c>
      <c r="B26" s="184">
        <v>83.4</v>
      </c>
      <c r="C26" s="185">
        <v>1.2</v>
      </c>
      <c r="D26" s="185">
        <v>15.4</v>
      </c>
      <c r="E26" s="205">
        <f t="shared" si="0"/>
        <v>100.00000000000001</v>
      </c>
      <c r="F26" s="184">
        <v>56.9</v>
      </c>
      <c r="G26" s="185">
        <v>43.1</v>
      </c>
      <c r="H26" s="205">
        <f t="shared" si="1"/>
        <v>100</v>
      </c>
      <c r="I26" s="390" t="s">
        <v>9</v>
      </c>
      <c r="J26" s="18"/>
      <c r="K26" s="18"/>
      <c r="L26" s="185"/>
      <c r="M26" s="185"/>
      <c r="N26" s="185"/>
      <c r="O26" s="18"/>
      <c r="P26" s="168"/>
      <c r="Q26" s="168"/>
      <c r="R26" s="168"/>
      <c r="S26" s="168"/>
      <c r="T26" s="168"/>
    </row>
    <row r="27" spans="1:20" ht="16.2" customHeight="1">
      <c r="A27" s="170" t="s">
        <v>17</v>
      </c>
      <c r="B27" s="184">
        <v>87.6</v>
      </c>
      <c r="C27" s="185">
        <v>0.9</v>
      </c>
      <c r="D27" s="185">
        <v>11.5</v>
      </c>
      <c r="E27" s="205">
        <f t="shared" si="0"/>
        <v>100</v>
      </c>
      <c r="F27" s="184">
        <v>50.9</v>
      </c>
      <c r="G27" s="185">
        <v>49.1</v>
      </c>
      <c r="H27" s="205">
        <f t="shared" si="1"/>
        <v>100</v>
      </c>
      <c r="I27" s="390" t="s">
        <v>10</v>
      </c>
      <c r="J27" s="18"/>
      <c r="K27" s="18"/>
      <c r="L27" s="185"/>
      <c r="M27" s="185"/>
      <c r="N27" s="185"/>
      <c r="O27" s="18"/>
      <c r="P27" s="168"/>
      <c r="Q27" s="168"/>
      <c r="R27" s="168"/>
      <c r="S27" s="168"/>
      <c r="T27" s="168"/>
    </row>
    <row r="28" spans="1:20" ht="16.2" customHeight="1">
      <c r="A28" s="170" t="s">
        <v>150</v>
      </c>
      <c r="B28" s="184">
        <v>90.2</v>
      </c>
      <c r="C28" s="185">
        <v>0.4</v>
      </c>
      <c r="D28" s="185">
        <v>9.4</v>
      </c>
      <c r="E28" s="205">
        <f t="shared" si="0"/>
        <v>100.00000000000001</v>
      </c>
      <c r="F28" s="184">
        <v>34.5</v>
      </c>
      <c r="G28" s="185">
        <v>65.5</v>
      </c>
      <c r="H28" s="205">
        <f t="shared" si="1"/>
        <v>100</v>
      </c>
      <c r="I28" s="172" t="s">
        <v>149</v>
      </c>
      <c r="J28" s="18"/>
      <c r="K28" s="18"/>
      <c r="L28" s="185"/>
      <c r="M28" s="185"/>
      <c r="N28" s="185"/>
      <c r="O28" s="18"/>
      <c r="P28" s="168"/>
      <c r="Q28" s="168"/>
      <c r="R28" s="168"/>
      <c r="S28" s="168"/>
      <c r="T28" s="168"/>
    </row>
    <row r="29" spans="1:20" ht="16.2" customHeight="1">
      <c r="A29" s="170" t="s">
        <v>151</v>
      </c>
      <c r="B29" s="184">
        <v>96.7</v>
      </c>
      <c r="C29" s="185">
        <v>0.1</v>
      </c>
      <c r="D29" s="185">
        <v>3.2</v>
      </c>
      <c r="E29" s="205">
        <f t="shared" si="0"/>
        <v>100</v>
      </c>
      <c r="F29" s="184">
        <v>8.6</v>
      </c>
      <c r="G29" s="185">
        <v>91.4</v>
      </c>
      <c r="H29" s="205">
        <f t="shared" si="1"/>
        <v>100</v>
      </c>
      <c r="I29" s="390" t="s">
        <v>152</v>
      </c>
      <c r="J29" s="18"/>
      <c r="K29" s="18"/>
      <c r="L29" s="185"/>
      <c r="M29" s="185"/>
      <c r="N29" s="185"/>
      <c r="O29" s="18"/>
      <c r="P29" s="168"/>
      <c r="Q29" s="168"/>
      <c r="R29" s="168"/>
      <c r="S29" s="168"/>
      <c r="T29" s="168"/>
    </row>
    <row r="30" spans="1:20" ht="16.2" customHeight="1">
      <c r="A30" s="114" t="s">
        <v>76</v>
      </c>
      <c r="B30" s="186">
        <v>73.2</v>
      </c>
      <c r="C30" s="187">
        <v>1.5</v>
      </c>
      <c r="D30" s="187">
        <v>25.3</v>
      </c>
      <c r="E30" s="225">
        <f>SUM(B30:D30)</f>
        <v>100</v>
      </c>
      <c r="F30" s="519">
        <v>44.3</v>
      </c>
      <c r="G30" s="187">
        <v>55.7</v>
      </c>
      <c r="H30" s="225">
        <f>SUM(F30:G30)</f>
        <v>100</v>
      </c>
      <c r="I30" s="174" t="s">
        <v>77</v>
      </c>
      <c r="J30" s="18"/>
      <c r="K30" s="18"/>
      <c r="L30" s="185"/>
      <c r="M30" s="185"/>
      <c r="N30" s="185"/>
      <c r="O30" s="18"/>
      <c r="P30" s="168"/>
      <c r="Q30" s="168"/>
      <c r="R30" s="168"/>
      <c r="S30" s="168"/>
      <c r="T30" s="168"/>
    </row>
    <row r="31" spans="1:20" ht="16.2" customHeight="1">
      <c r="B31" s="179"/>
      <c r="C31" s="179"/>
      <c r="D31" s="179"/>
      <c r="L31" s="188"/>
      <c r="M31" s="188"/>
      <c r="N31" s="185"/>
      <c r="O31" s="18"/>
      <c r="P31" s="168"/>
      <c r="Q31" s="168"/>
      <c r="R31" s="168"/>
      <c r="S31" s="168"/>
      <c r="T31" s="168"/>
    </row>
    <row r="32" spans="1:20">
      <c r="L32" s="1"/>
      <c r="M32" s="1"/>
      <c r="N32" s="1"/>
      <c r="P32" s="168"/>
      <c r="Q32" s="168"/>
      <c r="R32" s="168"/>
      <c r="S32" s="168"/>
      <c r="T32" s="168"/>
    </row>
  </sheetData>
  <mergeCells count="5">
    <mergeCell ref="A4:A6"/>
    <mergeCell ref="I4:I6"/>
    <mergeCell ref="F4:H4"/>
    <mergeCell ref="A1:I1"/>
    <mergeCell ref="A2:I2"/>
  </mergeCells>
  <printOptions horizontalCentered="1"/>
  <pageMargins left="0.59055118110236227" right="0.59055118110236227" top="0.78740157480314965" bottom="0.59055118110236227" header="0.39370078740157483" footer="0.39370078740157483"/>
  <pageSetup paperSize="9" firstPageNumber="52"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ignoredErrors>
    <ignoredError sqref="I29 I21 I13" numberStoredAsText="1"/>
    <ignoredError sqref="H20:H21" formulaRange="1"/>
  </ignoredErrors>
</worksheet>
</file>

<file path=xl/worksheets/sheet3.xml><?xml version="1.0" encoding="utf-8"?>
<worksheet xmlns="http://schemas.openxmlformats.org/spreadsheetml/2006/main" xmlns:r="http://schemas.openxmlformats.org/officeDocument/2006/relationships">
  <dimension ref="A1:S32"/>
  <sheetViews>
    <sheetView rightToLeft="1" view="pageBreakPreview" zoomScaleSheetLayoutView="100" workbookViewId="0">
      <selection activeCell="H7" sqref="H7"/>
    </sheetView>
  </sheetViews>
  <sheetFormatPr defaultRowHeight="14.4"/>
  <cols>
    <col min="1" max="1" width="9.44140625" customWidth="1"/>
    <col min="2" max="2" width="8.88671875" customWidth="1"/>
    <col min="3" max="3" width="14" customWidth="1"/>
    <col min="4" max="4" width="7.6640625" customWidth="1"/>
    <col min="5" max="5" width="6.44140625" customWidth="1"/>
    <col min="6" max="7" width="9.44140625" customWidth="1"/>
    <col min="8" max="8" width="7.44140625" customWidth="1"/>
    <col min="9" max="9" width="12.44140625" customWidth="1"/>
  </cols>
  <sheetData>
    <row r="1" spans="1:19" ht="16.2" customHeight="1">
      <c r="A1" s="629" t="s">
        <v>238</v>
      </c>
      <c r="B1" s="629"/>
      <c r="C1" s="629"/>
      <c r="D1" s="629"/>
      <c r="E1" s="629"/>
      <c r="F1" s="629"/>
      <c r="G1" s="629"/>
      <c r="H1" s="629"/>
      <c r="I1" s="629"/>
    </row>
    <row r="2" spans="1:19" ht="29.4" customHeight="1">
      <c r="A2" s="628" t="s">
        <v>280</v>
      </c>
      <c r="B2" s="628"/>
      <c r="C2" s="628"/>
      <c r="D2" s="628"/>
      <c r="E2" s="628"/>
      <c r="F2" s="628"/>
      <c r="G2" s="628"/>
      <c r="H2" s="628"/>
      <c r="I2" s="628"/>
    </row>
    <row r="3" spans="1:19" s="145" customFormat="1" ht="6" customHeight="1"/>
    <row r="4" spans="1:19" ht="16.2" customHeight="1">
      <c r="A4" s="624" t="s">
        <v>162</v>
      </c>
      <c r="B4" s="105" t="s">
        <v>160</v>
      </c>
      <c r="C4" s="27"/>
      <c r="D4" s="27"/>
      <c r="E4" s="27"/>
      <c r="F4" s="626" t="s">
        <v>148</v>
      </c>
      <c r="G4" s="626"/>
      <c r="H4" s="627"/>
      <c r="I4" s="625" t="s">
        <v>187</v>
      </c>
      <c r="J4" s="74"/>
      <c r="K4" s="74"/>
    </row>
    <row r="5" spans="1:19" ht="36.75" customHeight="1">
      <c r="A5" s="620"/>
      <c r="B5" s="511" t="s">
        <v>1</v>
      </c>
      <c r="C5" s="516" t="s">
        <v>191</v>
      </c>
      <c r="D5" s="517" t="s">
        <v>262</v>
      </c>
      <c r="E5" s="68" t="s">
        <v>2</v>
      </c>
      <c r="F5" s="10" t="s">
        <v>4</v>
      </c>
      <c r="G5" s="21" t="s">
        <v>0</v>
      </c>
      <c r="H5" s="69" t="s">
        <v>2</v>
      </c>
      <c r="I5" s="623"/>
      <c r="J5" s="74"/>
      <c r="K5" s="74"/>
    </row>
    <row r="6" spans="1:19" ht="56.25" customHeight="1">
      <c r="A6" s="620"/>
      <c r="B6" s="136" t="s">
        <v>223</v>
      </c>
      <c r="C6" s="518" t="s">
        <v>192</v>
      </c>
      <c r="D6" s="518" t="s">
        <v>319</v>
      </c>
      <c r="E6" s="300" t="s">
        <v>3</v>
      </c>
      <c r="F6" s="301" t="s">
        <v>145</v>
      </c>
      <c r="G6" s="302" t="s">
        <v>5</v>
      </c>
      <c r="H6" s="303" t="s">
        <v>3</v>
      </c>
      <c r="I6" s="623"/>
      <c r="J6" s="74"/>
      <c r="K6" s="74"/>
    </row>
    <row r="7" spans="1:19" ht="16.2" customHeight="1">
      <c r="A7" s="115" t="s">
        <v>11</v>
      </c>
      <c r="B7" s="521"/>
      <c r="C7" s="522"/>
      <c r="D7" s="522"/>
      <c r="E7" s="523"/>
      <c r="F7" s="522"/>
      <c r="G7" s="522"/>
      <c r="H7" s="523"/>
      <c r="I7" s="118" t="s">
        <v>18</v>
      </c>
      <c r="K7" s="74"/>
    </row>
    <row r="8" spans="1:19" ht="16.2" customHeight="1">
      <c r="A8" s="170" t="s">
        <v>14</v>
      </c>
      <c r="B8" s="524">
        <v>77.599999999999994</v>
      </c>
      <c r="C8" s="525">
        <v>1.8</v>
      </c>
      <c r="D8" s="525">
        <v>20.6</v>
      </c>
      <c r="E8" s="526">
        <f>SUM(B8:D8)</f>
        <v>100</v>
      </c>
      <c r="F8" s="525">
        <v>54.1</v>
      </c>
      <c r="G8" s="525">
        <v>45.9</v>
      </c>
      <c r="H8" s="527">
        <v>100</v>
      </c>
      <c r="I8" s="117" t="s">
        <v>7</v>
      </c>
      <c r="J8" s="510"/>
      <c r="K8" s="226"/>
    </row>
    <row r="9" spans="1:19" ht="16.2" customHeight="1">
      <c r="A9" s="170" t="s">
        <v>15</v>
      </c>
      <c r="B9" s="524">
        <v>86.7</v>
      </c>
      <c r="C9" s="525">
        <v>1.6</v>
      </c>
      <c r="D9" s="525">
        <v>11.7</v>
      </c>
      <c r="E9" s="526">
        <f t="shared" ref="E9:E30" si="0">SUM(B9:D9)</f>
        <v>100</v>
      </c>
      <c r="F9" s="525">
        <v>93.3</v>
      </c>
      <c r="G9" s="525">
        <v>6.7</v>
      </c>
      <c r="H9" s="527">
        <v>100</v>
      </c>
      <c r="I9" s="117" t="s">
        <v>8</v>
      </c>
      <c r="J9" s="510"/>
      <c r="K9" s="226"/>
    </row>
    <row r="10" spans="1:19" ht="16.2" customHeight="1">
      <c r="A10" s="170" t="s">
        <v>16</v>
      </c>
      <c r="B10" s="524">
        <v>90.9</v>
      </c>
      <c r="C10" s="525">
        <v>1.1000000000000001</v>
      </c>
      <c r="D10" s="525">
        <v>8</v>
      </c>
      <c r="E10" s="526">
        <f t="shared" si="0"/>
        <v>100</v>
      </c>
      <c r="F10" s="525">
        <v>93.5</v>
      </c>
      <c r="G10" s="525">
        <v>6.5</v>
      </c>
      <c r="H10" s="527">
        <v>100</v>
      </c>
      <c r="I10" s="117" t="s">
        <v>9</v>
      </c>
      <c r="J10" s="510"/>
      <c r="K10" s="226"/>
    </row>
    <row r="11" spans="1:19" ht="16.2" customHeight="1">
      <c r="A11" s="170" t="s">
        <v>17</v>
      </c>
      <c r="B11" s="524">
        <v>90.7</v>
      </c>
      <c r="C11" s="525">
        <v>1</v>
      </c>
      <c r="D11" s="525">
        <v>8.3000000000000007</v>
      </c>
      <c r="E11" s="526">
        <f t="shared" si="0"/>
        <v>100</v>
      </c>
      <c r="F11" s="525">
        <v>88</v>
      </c>
      <c r="G11" s="525">
        <v>12</v>
      </c>
      <c r="H11" s="527">
        <v>100</v>
      </c>
      <c r="I11" s="117" t="s">
        <v>10</v>
      </c>
      <c r="J11" s="510"/>
      <c r="K11" s="226"/>
      <c r="M11" s="168"/>
      <c r="N11" s="168"/>
      <c r="O11" s="168"/>
      <c r="P11" s="168"/>
      <c r="Q11" s="168"/>
      <c r="R11" s="168"/>
      <c r="S11" s="168"/>
    </row>
    <row r="12" spans="1:19" ht="16.2" customHeight="1">
      <c r="A12" s="170" t="s">
        <v>150</v>
      </c>
      <c r="B12" s="524">
        <v>91.1</v>
      </c>
      <c r="C12" s="525">
        <v>0.6</v>
      </c>
      <c r="D12" s="525">
        <v>8.3000000000000007</v>
      </c>
      <c r="E12" s="526">
        <f t="shared" si="0"/>
        <v>99.999999999999986</v>
      </c>
      <c r="F12" s="525">
        <v>67.900000000000006</v>
      </c>
      <c r="G12" s="525">
        <v>32.1</v>
      </c>
      <c r="H12" s="527">
        <v>100</v>
      </c>
      <c r="I12" s="172" t="s">
        <v>149</v>
      </c>
      <c r="J12" s="510"/>
      <c r="K12" s="226"/>
      <c r="M12" s="168"/>
      <c r="N12" s="168"/>
      <c r="O12" s="168"/>
      <c r="P12" s="168"/>
      <c r="Q12" s="168"/>
      <c r="R12" s="168"/>
      <c r="S12" s="168"/>
    </row>
    <row r="13" spans="1:19" ht="16.2" customHeight="1">
      <c r="A13" s="170" t="s">
        <v>151</v>
      </c>
      <c r="B13" s="524">
        <v>96.3</v>
      </c>
      <c r="C13" s="525">
        <v>0.1</v>
      </c>
      <c r="D13" s="525">
        <v>3.6</v>
      </c>
      <c r="E13" s="526">
        <f t="shared" si="0"/>
        <v>99.999999999999986</v>
      </c>
      <c r="F13" s="525">
        <v>21.2</v>
      </c>
      <c r="G13" s="525">
        <v>78.8</v>
      </c>
      <c r="H13" s="527">
        <v>100</v>
      </c>
      <c r="I13" s="117" t="s">
        <v>152</v>
      </c>
      <c r="J13" s="510"/>
      <c r="K13" s="226"/>
      <c r="M13" s="168"/>
      <c r="N13" s="168"/>
      <c r="O13" s="168"/>
      <c r="P13" s="168"/>
      <c r="Q13" s="168"/>
      <c r="R13" s="168"/>
      <c r="S13" s="168"/>
    </row>
    <row r="14" spans="1:19" ht="16.2" customHeight="1">
      <c r="A14" s="171" t="s">
        <v>76</v>
      </c>
      <c r="B14" s="519">
        <v>86.5</v>
      </c>
      <c r="C14" s="528">
        <v>1.4</v>
      </c>
      <c r="D14" s="528">
        <v>12.1</v>
      </c>
      <c r="E14" s="529">
        <f t="shared" si="0"/>
        <v>100</v>
      </c>
      <c r="F14" s="528">
        <v>74.400000000000006</v>
      </c>
      <c r="G14" s="528">
        <v>25.6</v>
      </c>
      <c r="H14" s="530">
        <v>100</v>
      </c>
      <c r="I14" s="173" t="s">
        <v>77</v>
      </c>
      <c r="J14" s="510"/>
      <c r="K14" s="226"/>
      <c r="M14" s="168"/>
      <c r="N14" s="168"/>
      <c r="O14" s="168"/>
      <c r="P14" s="168"/>
      <c r="Q14" s="168"/>
      <c r="R14" s="168"/>
      <c r="S14" s="168"/>
    </row>
    <row r="15" spans="1:19" ht="16.2" customHeight="1">
      <c r="A15" s="115" t="s">
        <v>12</v>
      </c>
      <c r="B15" s="524"/>
      <c r="C15" s="525"/>
      <c r="D15" s="525"/>
      <c r="E15" s="526"/>
      <c r="F15" s="525"/>
      <c r="G15" s="525"/>
      <c r="H15" s="527"/>
      <c r="I15" s="118" t="s">
        <v>19</v>
      </c>
      <c r="J15" s="510"/>
      <c r="K15" s="226"/>
      <c r="M15" s="168"/>
      <c r="N15" s="168"/>
      <c r="O15" s="168"/>
      <c r="P15" s="168"/>
      <c r="Q15" s="168"/>
      <c r="R15" s="168"/>
      <c r="S15" s="168"/>
    </row>
    <row r="16" spans="1:19" ht="16.2" customHeight="1">
      <c r="A16" s="170" t="s">
        <v>14</v>
      </c>
      <c r="B16" s="524">
        <v>46.8</v>
      </c>
      <c r="C16" s="525">
        <v>0.7</v>
      </c>
      <c r="D16" s="525">
        <v>52.5</v>
      </c>
      <c r="E16" s="526">
        <f t="shared" si="0"/>
        <v>100</v>
      </c>
      <c r="F16" s="525">
        <v>9.5</v>
      </c>
      <c r="G16" s="525">
        <v>90.5</v>
      </c>
      <c r="H16" s="527">
        <v>100</v>
      </c>
      <c r="I16" s="117" t="s">
        <v>7</v>
      </c>
      <c r="J16" s="510"/>
      <c r="K16" s="226"/>
      <c r="M16" s="168"/>
      <c r="N16" s="168"/>
      <c r="O16" s="168"/>
      <c r="P16" s="168"/>
      <c r="Q16" s="168"/>
      <c r="R16" s="168"/>
      <c r="S16" s="168"/>
    </row>
    <row r="17" spans="1:19" ht="16.2" customHeight="1">
      <c r="A17" s="170" t="s">
        <v>15</v>
      </c>
      <c r="B17" s="184">
        <v>63.3</v>
      </c>
      <c r="C17" s="185">
        <v>1.5</v>
      </c>
      <c r="D17" s="185">
        <v>35.200000000000003</v>
      </c>
      <c r="E17" s="205">
        <f t="shared" si="0"/>
        <v>100</v>
      </c>
      <c r="F17" s="185">
        <v>27.5</v>
      </c>
      <c r="G17" s="185">
        <v>72.5</v>
      </c>
      <c r="H17" s="181">
        <v>100</v>
      </c>
      <c r="I17" s="117" t="s">
        <v>8</v>
      </c>
      <c r="J17" s="510"/>
      <c r="K17" s="226"/>
      <c r="M17" s="168"/>
      <c r="N17" s="168"/>
      <c r="O17" s="168"/>
      <c r="P17" s="168"/>
      <c r="Q17" s="168"/>
      <c r="R17" s="168"/>
      <c r="S17" s="168"/>
    </row>
    <row r="18" spans="1:19" ht="16.2" customHeight="1">
      <c r="A18" s="170" t="s">
        <v>16</v>
      </c>
      <c r="B18" s="184">
        <v>88.3</v>
      </c>
      <c r="C18" s="185">
        <v>0.7</v>
      </c>
      <c r="D18" s="185">
        <v>11</v>
      </c>
      <c r="E18" s="205">
        <f t="shared" si="0"/>
        <v>100</v>
      </c>
      <c r="F18" s="185">
        <v>23.8</v>
      </c>
      <c r="G18" s="185">
        <v>76.2</v>
      </c>
      <c r="H18" s="181">
        <v>100</v>
      </c>
      <c r="I18" s="117" t="s">
        <v>9</v>
      </c>
      <c r="J18" s="510"/>
      <c r="K18" s="226"/>
      <c r="M18" s="168"/>
      <c r="N18" s="168"/>
      <c r="O18" s="168"/>
      <c r="P18" s="168"/>
      <c r="Q18" s="168"/>
      <c r="R18" s="168"/>
      <c r="S18" s="168"/>
    </row>
    <row r="19" spans="1:19" ht="16.2" customHeight="1">
      <c r="A19" s="170" t="s">
        <v>17</v>
      </c>
      <c r="B19" s="184">
        <v>97.3</v>
      </c>
      <c r="C19" s="185">
        <v>0.2</v>
      </c>
      <c r="D19" s="185">
        <v>2.5</v>
      </c>
      <c r="E19" s="205">
        <f t="shared" si="0"/>
        <v>100</v>
      </c>
      <c r="F19" s="185">
        <v>19.2</v>
      </c>
      <c r="G19" s="185">
        <v>80.8</v>
      </c>
      <c r="H19" s="181">
        <v>100</v>
      </c>
      <c r="I19" s="117" t="s">
        <v>10</v>
      </c>
      <c r="J19" s="510"/>
      <c r="K19" s="226"/>
      <c r="M19" s="168"/>
      <c r="N19" s="168"/>
      <c r="O19" s="168"/>
      <c r="P19" s="168"/>
      <c r="Q19" s="168"/>
      <c r="R19" s="168"/>
      <c r="S19" s="168"/>
    </row>
    <row r="20" spans="1:19" ht="16.2" customHeight="1">
      <c r="A20" s="170" t="s">
        <v>150</v>
      </c>
      <c r="B20" s="184">
        <v>98.5</v>
      </c>
      <c r="C20" s="185" t="s">
        <v>225</v>
      </c>
      <c r="D20" s="185">
        <v>1.5</v>
      </c>
      <c r="E20" s="205">
        <f t="shared" si="0"/>
        <v>100</v>
      </c>
      <c r="F20" s="185">
        <v>12</v>
      </c>
      <c r="G20" s="185">
        <v>88</v>
      </c>
      <c r="H20" s="181">
        <v>100</v>
      </c>
      <c r="I20" s="172" t="s">
        <v>149</v>
      </c>
      <c r="J20" s="510"/>
      <c r="K20" s="226"/>
      <c r="M20" s="168"/>
      <c r="N20" s="168"/>
      <c r="O20" s="168"/>
      <c r="P20" s="168"/>
      <c r="Q20" s="168"/>
      <c r="R20" s="168"/>
      <c r="S20" s="168"/>
    </row>
    <row r="21" spans="1:19" ht="16.2" customHeight="1">
      <c r="A21" s="170" t="s">
        <v>151</v>
      </c>
      <c r="B21" s="184">
        <v>100</v>
      </c>
      <c r="C21" s="185" t="s">
        <v>225</v>
      </c>
      <c r="D21" s="185" t="s">
        <v>225</v>
      </c>
      <c r="E21" s="205">
        <f t="shared" si="0"/>
        <v>100</v>
      </c>
      <c r="F21" s="185">
        <v>2.2000000000000002</v>
      </c>
      <c r="G21" s="185">
        <v>97.8</v>
      </c>
      <c r="H21" s="181">
        <v>100</v>
      </c>
      <c r="I21" s="117" t="s">
        <v>152</v>
      </c>
      <c r="J21" s="510"/>
      <c r="K21" s="226"/>
      <c r="M21" s="168"/>
      <c r="N21" s="168"/>
      <c r="O21" s="168"/>
      <c r="P21" s="168"/>
      <c r="Q21" s="168"/>
      <c r="R21" s="168"/>
      <c r="S21" s="168"/>
    </row>
    <row r="22" spans="1:19" ht="16.2" customHeight="1">
      <c r="A22" s="114" t="s">
        <v>76</v>
      </c>
      <c r="B22" s="186">
        <v>73.3</v>
      </c>
      <c r="C22" s="187">
        <v>0.9</v>
      </c>
      <c r="D22" s="187">
        <v>25.8</v>
      </c>
      <c r="E22" s="225">
        <f t="shared" si="0"/>
        <v>100</v>
      </c>
      <c r="F22" s="187">
        <v>17.399999999999999</v>
      </c>
      <c r="G22" s="187">
        <v>82.6</v>
      </c>
      <c r="H22" s="182">
        <v>100</v>
      </c>
      <c r="I22" s="174" t="s">
        <v>3</v>
      </c>
      <c r="J22" s="510"/>
      <c r="K22" s="226"/>
      <c r="M22" s="168"/>
      <c r="N22" s="168"/>
      <c r="O22" s="168"/>
      <c r="P22" s="168"/>
      <c r="Q22" s="168"/>
      <c r="R22" s="168"/>
      <c r="S22" s="168"/>
    </row>
    <row r="23" spans="1:19" ht="16.2" customHeight="1">
      <c r="A23" s="531" t="s">
        <v>6</v>
      </c>
      <c r="B23" s="184"/>
      <c r="C23" s="185"/>
      <c r="D23" s="185"/>
      <c r="E23" s="205"/>
      <c r="F23" s="185"/>
      <c r="G23" s="185"/>
      <c r="H23" s="181"/>
      <c r="I23" s="520" t="s">
        <v>13</v>
      </c>
      <c r="J23" s="510"/>
      <c r="K23" s="226"/>
      <c r="M23" s="168"/>
      <c r="N23" s="168"/>
      <c r="O23" s="168"/>
      <c r="P23" s="168"/>
      <c r="Q23" s="168"/>
      <c r="R23" s="168"/>
      <c r="S23" s="168"/>
    </row>
    <row r="24" spans="1:19" ht="16.2" customHeight="1">
      <c r="A24" s="170" t="s">
        <v>14</v>
      </c>
      <c r="B24" s="184">
        <v>73.2</v>
      </c>
      <c r="C24" s="185">
        <v>1.7</v>
      </c>
      <c r="D24" s="185">
        <v>25.1</v>
      </c>
      <c r="E24" s="205">
        <f t="shared" si="0"/>
        <v>100</v>
      </c>
      <c r="F24" s="185">
        <v>32.299999999999997</v>
      </c>
      <c r="G24" s="185">
        <v>67.7</v>
      </c>
      <c r="H24" s="181">
        <v>100</v>
      </c>
      <c r="I24" s="117" t="s">
        <v>7</v>
      </c>
      <c r="J24" s="510"/>
      <c r="K24" s="226"/>
      <c r="M24" s="168"/>
      <c r="N24" s="168"/>
      <c r="O24" s="168"/>
      <c r="P24" s="168"/>
      <c r="Q24" s="168"/>
      <c r="R24" s="168"/>
      <c r="S24" s="168"/>
    </row>
    <row r="25" spans="1:19" ht="16.2" customHeight="1">
      <c r="A25" s="170" t="s">
        <v>15</v>
      </c>
      <c r="B25" s="184">
        <v>81.599999999999994</v>
      </c>
      <c r="C25" s="185">
        <v>1.6</v>
      </c>
      <c r="D25" s="185">
        <v>16.8</v>
      </c>
      <c r="E25" s="205">
        <f t="shared" si="0"/>
        <v>99.999999999999986</v>
      </c>
      <c r="F25" s="185">
        <v>61.2</v>
      </c>
      <c r="G25" s="185">
        <v>38.799999999999997</v>
      </c>
      <c r="H25" s="181">
        <v>100</v>
      </c>
      <c r="I25" s="117" t="s">
        <v>8</v>
      </c>
      <c r="J25" s="510"/>
      <c r="K25" s="226"/>
      <c r="M25" s="168"/>
      <c r="N25" s="168"/>
      <c r="O25" s="168"/>
      <c r="P25" s="168"/>
      <c r="Q25" s="168"/>
      <c r="R25" s="168"/>
      <c r="S25" s="168"/>
    </row>
    <row r="26" spans="1:19" ht="16.2" customHeight="1">
      <c r="A26" s="170" t="s">
        <v>16</v>
      </c>
      <c r="B26" s="184">
        <v>90.4</v>
      </c>
      <c r="C26" s="185">
        <v>1</v>
      </c>
      <c r="D26" s="185">
        <v>8.6</v>
      </c>
      <c r="E26" s="205">
        <f t="shared" si="0"/>
        <v>100</v>
      </c>
      <c r="F26" s="185">
        <v>58.9</v>
      </c>
      <c r="G26" s="185">
        <v>41.1</v>
      </c>
      <c r="H26" s="181">
        <v>100</v>
      </c>
      <c r="I26" s="117" t="s">
        <v>9</v>
      </c>
      <c r="J26" s="510"/>
      <c r="K26" s="226"/>
      <c r="M26" s="168"/>
      <c r="N26" s="168"/>
      <c r="O26" s="168"/>
      <c r="P26" s="168"/>
      <c r="Q26" s="168"/>
      <c r="R26" s="168"/>
      <c r="S26" s="168"/>
    </row>
    <row r="27" spans="1:19" ht="16.2" customHeight="1">
      <c r="A27" s="170" t="s">
        <v>17</v>
      </c>
      <c r="B27" s="184">
        <v>91.9</v>
      </c>
      <c r="C27" s="185">
        <v>0.8</v>
      </c>
      <c r="D27" s="185">
        <v>7.3</v>
      </c>
      <c r="E27" s="205">
        <f t="shared" si="0"/>
        <v>100</v>
      </c>
      <c r="F27" s="185">
        <v>54.5</v>
      </c>
      <c r="G27" s="185">
        <v>45.5</v>
      </c>
      <c r="H27" s="181">
        <v>100</v>
      </c>
      <c r="I27" s="117" t="s">
        <v>10</v>
      </c>
      <c r="J27" s="510"/>
      <c r="K27" s="226"/>
      <c r="M27" s="168"/>
      <c r="N27" s="168"/>
      <c r="O27" s="168"/>
      <c r="P27" s="168"/>
      <c r="Q27" s="168"/>
      <c r="R27" s="168"/>
      <c r="S27" s="168"/>
    </row>
    <row r="28" spans="1:19" ht="16.2" customHeight="1">
      <c r="A28" s="170" t="s">
        <v>150</v>
      </c>
      <c r="B28" s="184">
        <v>92.1</v>
      </c>
      <c r="C28" s="185">
        <v>0.5</v>
      </c>
      <c r="D28" s="185">
        <v>7.4</v>
      </c>
      <c r="E28" s="205">
        <f t="shared" si="0"/>
        <v>100</v>
      </c>
      <c r="F28" s="185">
        <v>40.700000000000003</v>
      </c>
      <c r="G28" s="185">
        <v>59.3</v>
      </c>
      <c r="H28" s="181">
        <v>100</v>
      </c>
      <c r="I28" s="172" t="s">
        <v>149</v>
      </c>
      <c r="J28" s="510"/>
      <c r="K28" s="226"/>
      <c r="M28" s="168"/>
      <c r="N28" s="168"/>
      <c r="O28" s="168"/>
      <c r="P28" s="168"/>
      <c r="Q28" s="168"/>
      <c r="R28" s="168"/>
      <c r="S28" s="168"/>
    </row>
    <row r="29" spans="1:19" ht="16.2" customHeight="1">
      <c r="A29" s="170" t="s">
        <v>151</v>
      </c>
      <c r="B29" s="184">
        <v>96.7</v>
      </c>
      <c r="C29" s="185">
        <v>0.1</v>
      </c>
      <c r="D29" s="185">
        <v>3.2</v>
      </c>
      <c r="E29" s="205">
        <f t="shared" si="0"/>
        <v>100</v>
      </c>
      <c r="F29" s="185">
        <v>11</v>
      </c>
      <c r="G29" s="185">
        <v>89</v>
      </c>
      <c r="H29" s="181">
        <v>100</v>
      </c>
      <c r="I29" s="117" t="s">
        <v>152</v>
      </c>
      <c r="J29" s="510"/>
      <c r="K29" s="226"/>
      <c r="M29" s="168"/>
      <c r="N29" s="168"/>
      <c r="O29" s="168"/>
      <c r="P29" s="168"/>
      <c r="Q29" s="168"/>
      <c r="R29" s="168"/>
      <c r="S29" s="168"/>
    </row>
    <row r="30" spans="1:19" ht="16.2" customHeight="1">
      <c r="A30" s="114" t="s">
        <v>76</v>
      </c>
      <c r="B30" s="186">
        <v>84.1</v>
      </c>
      <c r="C30" s="187">
        <v>1.3</v>
      </c>
      <c r="D30" s="187">
        <v>14.6</v>
      </c>
      <c r="E30" s="225">
        <f t="shared" si="0"/>
        <v>99.999999999999986</v>
      </c>
      <c r="F30" s="187">
        <v>46.4</v>
      </c>
      <c r="G30" s="187">
        <v>53.6</v>
      </c>
      <c r="H30" s="182">
        <v>100</v>
      </c>
      <c r="I30" s="174" t="s">
        <v>77</v>
      </c>
      <c r="J30" s="510"/>
      <c r="K30" s="226"/>
      <c r="M30" s="168"/>
      <c r="N30" s="168"/>
      <c r="O30" s="168"/>
      <c r="P30" s="168"/>
      <c r="Q30" s="168"/>
      <c r="R30" s="168"/>
      <c r="S30" s="168"/>
    </row>
    <row r="31" spans="1:19">
      <c r="M31" s="168"/>
      <c r="N31" s="168"/>
      <c r="O31" s="168"/>
      <c r="P31" s="168"/>
      <c r="Q31" s="168"/>
      <c r="R31" s="168"/>
      <c r="S31" s="168"/>
    </row>
    <row r="32" spans="1:19">
      <c r="M32" s="168"/>
      <c r="N32" s="168"/>
      <c r="O32" s="168"/>
    </row>
  </sheetData>
  <mergeCells count="5">
    <mergeCell ref="A1:I1"/>
    <mergeCell ref="A4:A6"/>
    <mergeCell ref="I4:I6"/>
    <mergeCell ref="F4:H4"/>
    <mergeCell ref="A2:I2"/>
  </mergeCells>
  <printOptions horizontalCentered="1"/>
  <pageMargins left="0.59055118110236227" right="0.59055118110236227" top="0.78740157480314965" bottom="0.59055118110236227" header="0.39370078740157483" footer="0.39370078740157483"/>
  <pageSetup paperSize="9" firstPageNumber="53"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ignoredErrors>
    <ignoredError sqref="I29 I21 I13" numberStoredAsText="1"/>
  </ignoredErrors>
</worksheet>
</file>

<file path=xl/worksheets/sheet4.xml><?xml version="1.0" encoding="utf-8"?>
<worksheet xmlns="http://schemas.openxmlformats.org/spreadsheetml/2006/main" xmlns:r="http://schemas.openxmlformats.org/officeDocument/2006/relationships">
  <dimension ref="A1:S32"/>
  <sheetViews>
    <sheetView rightToLeft="1" view="pageBreakPreview" zoomScaleSheetLayoutView="100" workbookViewId="0">
      <selection activeCell="J15" sqref="J15"/>
    </sheetView>
  </sheetViews>
  <sheetFormatPr defaultRowHeight="14.4"/>
  <cols>
    <col min="1" max="1" width="9.44140625" customWidth="1"/>
    <col min="2" max="2" width="9.109375" customWidth="1"/>
    <col min="3" max="3" width="14.109375" customWidth="1"/>
    <col min="4" max="4" width="8.44140625" customWidth="1"/>
    <col min="5" max="5" width="6.109375" customWidth="1"/>
    <col min="6" max="6" width="9.44140625" customWidth="1"/>
    <col min="7" max="7" width="10.109375" customWidth="1"/>
    <col min="8" max="8" width="6.88671875" customWidth="1"/>
    <col min="9" max="9" width="11.44140625" customWidth="1"/>
  </cols>
  <sheetData>
    <row r="1" spans="1:19" s="74" customFormat="1" ht="16.2" customHeight="1">
      <c r="A1" s="629" t="s">
        <v>239</v>
      </c>
      <c r="B1" s="629"/>
      <c r="C1" s="629"/>
      <c r="D1" s="629"/>
      <c r="E1" s="629"/>
      <c r="F1" s="629"/>
      <c r="G1" s="629"/>
      <c r="H1" s="629"/>
      <c r="I1" s="629"/>
    </row>
    <row r="2" spans="1:19" ht="28.95" customHeight="1">
      <c r="A2" s="630" t="s">
        <v>281</v>
      </c>
      <c r="B2" s="630"/>
      <c r="C2" s="630"/>
      <c r="D2" s="630"/>
      <c r="E2" s="630"/>
      <c r="F2" s="630"/>
      <c r="G2" s="630"/>
      <c r="H2" s="630"/>
      <c r="I2" s="630"/>
    </row>
    <row r="3" spans="1:19" s="145" customFormat="1" ht="6" customHeight="1"/>
    <row r="4" spans="1:19" ht="16.2" customHeight="1">
      <c r="A4" s="624" t="s">
        <v>162</v>
      </c>
      <c r="B4" s="104" t="s">
        <v>160</v>
      </c>
      <c r="C4" s="73"/>
      <c r="D4" s="73"/>
      <c r="E4" s="73"/>
      <c r="F4" s="626" t="s">
        <v>148</v>
      </c>
      <c r="G4" s="626"/>
      <c r="H4" s="627"/>
      <c r="I4" s="625" t="s">
        <v>187</v>
      </c>
    </row>
    <row r="5" spans="1:19" ht="41.25" customHeight="1">
      <c r="A5" s="620"/>
      <c r="B5" s="511" t="s">
        <v>1</v>
      </c>
      <c r="C5" s="516" t="s">
        <v>191</v>
      </c>
      <c r="D5" s="517" t="s">
        <v>262</v>
      </c>
      <c r="E5" s="77" t="s">
        <v>2</v>
      </c>
      <c r="F5" s="10" t="s">
        <v>4</v>
      </c>
      <c r="G5" s="21" t="s">
        <v>0</v>
      </c>
      <c r="H5" s="78" t="s">
        <v>2</v>
      </c>
      <c r="I5" s="623"/>
    </row>
    <row r="6" spans="1:19" ht="57">
      <c r="A6" s="620"/>
      <c r="B6" s="136" t="s">
        <v>223</v>
      </c>
      <c r="C6" s="518" t="s">
        <v>192</v>
      </c>
      <c r="D6" s="518" t="s">
        <v>319</v>
      </c>
      <c r="E6" s="300" t="s">
        <v>3</v>
      </c>
      <c r="F6" s="301" t="s">
        <v>145</v>
      </c>
      <c r="G6" s="302" t="s">
        <v>5</v>
      </c>
      <c r="H6" s="303" t="s">
        <v>3</v>
      </c>
      <c r="I6" s="623"/>
    </row>
    <row r="7" spans="1:19" ht="16.2" customHeight="1">
      <c r="A7" s="115" t="s">
        <v>11</v>
      </c>
      <c r="B7" s="82"/>
      <c r="C7" s="81"/>
      <c r="D7" s="81"/>
      <c r="E7" s="83"/>
      <c r="F7" s="81"/>
      <c r="G7" s="81"/>
      <c r="H7" s="83"/>
      <c r="I7" s="118" t="s">
        <v>18</v>
      </c>
    </row>
    <row r="8" spans="1:19" ht="16.2" customHeight="1">
      <c r="A8" s="170" t="s">
        <v>14</v>
      </c>
      <c r="B8" s="184">
        <v>34.6</v>
      </c>
      <c r="C8" s="185">
        <v>2.7</v>
      </c>
      <c r="D8" s="185">
        <v>62.7</v>
      </c>
      <c r="E8" s="205">
        <f>SUM(B8:D8)</f>
        <v>100</v>
      </c>
      <c r="F8" s="185">
        <v>42.1</v>
      </c>
      <c r="G8" s="185">
        <v>57.9</v>
      </c>
      <c r="H8" s="123">
        <v>100</v>
      </c>
      <c r="I8" s="117" t="s">
        <v>7</v>
      </c>
      <c r="J8" s="18"/>
      <c r="K8" s="18"/>
    </row>
    <row r="9" spans="1:19" ht="16.2" customHeight="1">
      <c r="A9" s="170" t="s">
        <v>15</v>
      </c>
      <c r="B9" s="184">
        <v>54.6</v>
      </c>
      <c r="C9" s="185">
        <v>2.7</v>
      </c>
      <c r="D9" s="185">
        <v>42.7</v>
      </c>
      <c r="E9" s="205">
        <f t="shared" ref="E9:E30" si="0">SUM(B9:D9)</f>
        <v>100</v>
      </c>
      <c r="F9" s="185">
        <v>85.6</v>
      </c>
      <c r="G9" s="185">
        <v>14.4</v>
      </c>
      <c r="H9" s="123">
        <v>100</v>
      </c>
      <c r="I9" s="117" t="s">
        <v>8</v>
      </c>
      <c r="J9" s="18"/>
      <c r="K9" s="18"/>
    </row>
    <row r="10" spans="1:19" ht="16.2" customHeight="1">
      <c r="A10" s="170" t="s">
        <v>16</v>
      </c>
      <c r="B10" s="184">
        <v>74.2</v>
      </c>
      <c r="C10" s="185">
        <v>1.4</v>
      </c>
      <c r="D10" s="185">
        <v>24.4</v>
      </c>
      <c r="E10" s="205">
        <f t="shared" si="0"/>
        <v>100</v>
      </c>
      <c r="F10" s="185">
        <v>84.5</v>
      </c>
      <c r="G10" s="185">
        <v>15.5</v>
      </c>
      <c r="H10" s="123">
        <v>100</v>
      </c>
      <c r="I10" s="117" t="s">
        <v>9</v>
      </c>
      <c r="J10" s="18"/>
      <c r="K10" s="18"/>
    </row>
    <row r="11" spans="1:19" ht="16.2" customHeight="1">
      <c r="A11" s="170" t="s">
        <v>17</v>
      </c>
      <c r="B11" s="184">
        <v>75.900000000000006</v>
      </c>
      <c r="C11" s="185">
        <v>1.3</v>
      </c>
      <c r="D11" s="185">
        <v>22.8</v>
      </c>
      <c r="E11" s="205">
        <f t="shared" si="0"/>
        <v>100</v>
      </c>
      <c r="F11" s="185">
        <v>69.8</v>
      </c>
      <c r="G11" s="185">
        <v>30.2</v>
      </c>
      <c r="H11" s="123">
        <v>100</v>
      </c>
      <c r="I11" s="117" t="s">
        <v>10</v>
      </c>
      <c r="J11" s="18"/>
      <c r="K11" s="18"/>
      <c r="O11" s="168"/>
      <c r="P11" s="168"/>
      <c r="Q11" s="168"/>
    </row>
    <row r="12" spans="1:19" ht="16.2" customHeight="1">
      <c r="A12" s="170" t="s">
        <v>150</v>
      </c>
      <c r="B12" s="184">
        <v>83</v>
      </c>
      <c r="C12" s="185">
        <v>0.1</v>
      </c>
      <c r="D12" s="185">
        <v>16.899999999999999</v>
      </c>
      <c r="E12" s="205">
        <f t="shared" si="0"/>
        <v>100</v>
      </c>
      <c r="F12" s="185">
        <v>38.9</v>
      </c>
      <c r="G12" s="185">
        <v>61.1</v>
      </c>
      <c r="H12" s="123">
        <v>100</v>
      </c>
      <c r="I12" s="172" t="s">
        <v>149</v>
      </c>
      <c r="J12" s="18"/>
      <c r="K12" s="18"/>
      <c r="M12" s="168"/>
      <c r="N12" s="168"/>
      <c r="O12" s="168"/>
      <c r="P12" s="168"/>
      <c r="Q12" s="168"/>
      <c r="R12" s="168"/>
      <c r="S12" s="168"/>
    </row>
    <row r="13" spans="1:19" ht="16.2" customHeight="1">
      <c r="A13" s="170" t="s">
        <v>151</v>
      </c>
      <c r="B13" s="184">
        <v>96.5</v>
      </c>
      <c r="C13" s="185" t="s">
        <v>225</v>
      </c>
      <c r="D13" s="185">
        <v>3.5</v>
      </c>
      <c r="E13" s="205">
        <f t="shared" si="0"/>
        <v>100</v>
      </c>
      <c r="F13" s="185">
        <v>8.3000000000000007</v>
      </c>
      <c r="G13" s="185">
        <v>91.7</v>
      </c>
      <c r="H13" s="123">
        <v>100</v>
      </c>
      <c r="I13" s="117" t="s">
        <v>152</v>
      </c>
      <c r="J13" s="18"/>
      <c r="K13" s="18"/>
      <c r="M13" s="168"/>
      <c r="N13" s="168"/>
      <c r="O13" s="168"/>
      <c r="P13" s="168"/>
      <c r="Q13" s="168"/>
      <c r="R13" s="168"/>
      <c r="S13" s="168"/>
    </row>
    <row r="14" spans="1:19" ht="16.2" customHeight="1">
      <c r="A14" s="114" t="s">
        <v>76</v>
      </c>
      <c r="B14" s="186">
        <v>58.4</v>
      </c>
      <c r="C14" s="187">
        <v>2.1</v>
      </c>
      <c r="D14" s="187">
        <v>39.5</v>
      </c>
      <c r="E14" s="225">
        <f t="shared" si="0"/>
        <v>100</v>
      </c>
      <c r="F14" s="187">
        <v>62.3</v>
      </c>
      <c r="G14" s="187">
        <v>37.700000000000003</v>
      </c>
      <c r="H14" s="140">
        <v>100</v>
      </c>
      <c r="I14" s="174" t="s">
        <v>77</v>
      </c>
      <c r="J14" s="18"/>
      <c r="K14" s="18"/>
      <c r="M14" s="168"/>
      <c r="N14" s="168"/>
      <c r="O14" s="168"/>
      <c r="P14" s="168"/>
      <c r="Q14" s="168"/>
      <c r="R14" s="168"/>
      <c r="S14" s="168"/>
    </row>
    <row r="15" spans="1:19" ht="16.2" customHeight="1">
      <c r="A15" s="171" t="s">
        <v>12</v>
      </c>
      <c r="B15" s="184"/>
      <c r="C15" s="185"/>
      <c r="D15" s="185"/>
      <c r="E15" s="205"/>
      <c r="F15" s="185"/>
      <c r="G15" s="185"/>
      <c r="H15" s="123"/>
      <c r="I15" s="121" t="s">
        <v>19</v>
      </c>
      <c r="J15" s="18"/>
      <c r="K15" s="18"/>
      <c r="M15" s="168"/>
      <c r="N15" s="168"/>
      <c r="O15" s="168"/>
      <c r="P15" s="168"/>
      <c r="Q15" s="168"/>
      <c r="R15" s="168"/>
      <c r="S15" s="168"/>
    </row>
    <row r="16" spans="1:19" ht="16.2" customHeight="1">
      <c r="A16" s="170" t="s">
        <v>14</v>
      </c>
      <c r="B16" s="184">
        <v>13.4</v>
      </c>
      <c r="C16" s="185">
        <v>1</v>
      </c>
      <c r="D16" s="185">
        <v>85.6</v>
      </c>
      <c r="E16" s="205">
        <f t="shared" si="0"/>
        <v>100</v>
      </c>
      <c r="F16" s="185">
        <v>11.5</v>
      </c>
      <c r="G16" s="185">
        <v>88.5</v>
      </c>
      <c r="H16" s="123">
        <v>100</v>
      </c>
      <c r="I16" s="117" t="s">
        <v>7</v>
      </c>
      <c r="J16" s="18"/>
      <c r="K16" s="18"/>
      <c r="M16" s="168"/>
      <c r="N16" s="168"/>
      <c r="O16" s="168"/>
      <c r="P16" s="168"/>
      <c r="Q16" s="168"/>
      <c r="R16" s="168"/>
      <c r="S16" s="168"/>
    </row>
    <row r="17" spans="1:19" ht="16.2" customHeight="1">
      <c r="A17" s="170" t="s">
        <v>15</v>
      </c>
      <c r="B17" s="184">
        <v>22.7</v>
      </c>
      <c r="C17" s="185">
        <v>1.7</v>
      </c>
      <c r="D17" s="185">
        <v>75.599999999999994</v>
      </c>
      <c r="E17" s="205">
        <f t="shared" si="0"/>
        <v>100</v>
      </c>
      <c r="F17" s="185">
        <v>34</v>
      </c>
      <c r="G17" s="185">
        <v>66</v>
      </c>
      <c r="H17" s="123">
        <v>100</v>
      </c>
      <c r="I17" s="117" t="s">
        <v>8</v>
      </c>
      <c r="J17" s="18"/>
      <c r="K17" s="18"/>
      <c r="M17" s="168"/>
      <c r="N17" s="168"/>
      <c r="O17" s="168"/>
      <c r="P17" s="168"/>
      <c r="Q17" s="168"/>
      <c r="R17" s="168"/>
      <c r="S17" s="168"/>
    </row>
    <row r="18" spans="1:19" ht="16.2" customHeight="1">
      <c r="A18" s="170" t="s">
        <v>16</v>
      </c>
      <c r="B18" s="184">
        <v>58.6</v>
      </c>
      <c r="C18" s="185">
        <v>1.3</v>
      </c>
      <c r="D18" s="185">
        <v>40.1</v>
      </c>
      <c r="E18" s="205">
        <f t="shared" si="0"/>
        <v>100</v>
      </c>
      <c r="F18" s="185">
        <v>22.8</v>
      </c>
      <c r="G18" s="185">
        <v>77.2</v>
      </c>
      <c r="H18" s="123">
        <v>100</v>
      </c>
      <c r="I18" s="117" t="s">
        <v>9</v>
      </c>
      <c r="J18" s="18"/>
      <c r="K18" s="18"/>
      <c r="M18" s="168"/>
      <c r="N18" s="168"/>
      <c r="O18" s="168"/>
      <c r="P18" s="168"/>
      <c r="Q18" s="168"/>
      <c r="R18" s="168"/>
      <c r="S18" s="168"/>
    </row>
    <row r="19" spans="1:19" ht="16.2" customHeight="1">
      <c r="A19" s="170" t="s">
        <v>17</v>
      </c>
      <c r="B19" s="184">
        <v>83</v>
      </c>
      <c r="C19" s="185">
        <v>0.3</v>
      </c>
      <c r="D19" s="185">
        <v>16.7</v>
      </c>
      <c r="E19" s="205">
        <f t="shared" si="0"/>
        <v>100</v>
      </c>
      <c r="F19" s="185">
        <v>17.100000000000001</v>
      </c>
      <c r="G19" s="185">
        <v>82.9</v>
      </c>
      <c r="H19" s="123">
        <v>100</v>
      </c>
      <c r="I19" s="117" t="s">
        <v>10</v>
      </c>
      <c r="J19" s="18"/>
      <c r="K19" s="18"/>
      <c r="M19" s="168"/>
      <c r="N19" s="168"/>
      <c r="O19" s="168"/>
      <c r="P19" s="168"/>
      <c r="Q19" s="168"/>
      <c r="R19" s="168"/>
      <c r="S19" s="168"/>
    </row>
    <row r="20" spans="1:19" ht="16.2" customHeight="1">
      <c r="A20" s="170" t="s">
        <v>150</v>
      </c>
      <c r="B20" s="184">
        <v>86.6</v>
      </c>
      <c r="C20" s="185" t="s">
        <v>225</v>
      </c>
      <c r="D20" s="185">
        <v>13.4</v>
      </c>
      <c r="E20" s="205">
        <f t="shared" si="0"/>
        <v>100</v>
      </c>
      <c r="F20" s="185">
        <v>5.2</v>
      </c>
      <c r="G20" s="185">
        <v>94.8</v>
      </c>
      <c r="H20" s="123">
        <v>100</v>
      </c>
      <c r="I20" s="172" t="s">
        <v>149</v>
      </c>
      <c r="J20" s="18"/>
      <c r="K20" s="18"/>
      <c r="M20" s="168"/>
      <c r="N20" s="168"/>
      <c r="O20" s="168"/>
      <c r="P20" s="168"/>
      <c r="Q20" s="168"/>
      <c r="R20" s="168"/>
      <c r="S20" s="168"/>
    </row>
    <row r="21" spans="1:19" ht="16.2" customHeight="1">
      <c r="A21" s="170" t="s">
        <v>151</v>
      </c>
      <c r="B21" s="184">
        <v>100</v>
      </c>
      <c r="C21" s="185" t="s">
        <v>225</v>
      </c>
      <c r="D21" s="185" t="s">
        <v>225</v>
      </c>
      <c r="E21" s="205">
        <f t="shared" si="0"/>
        <v>100</v>
      </c>
      <c r="F21" s="185">
        <v>0.5</v>
      </c>
      <c r="G21" s="185">
        <v>99.5</v>
      </c>
      <c r="H21" s="123">
        <v>100</v>
      </c>
      <c r="I21" s="117" t="s">
        <v>152</v>
      </c>
      <c r="J21" s="18"/>
      <c r="K21" s="18"/>
      <c r="M21" s="168"/>
      <c r="N21" s="168"/>
      <c r="O21" s="168"/>
      <c r="P21" s="168"/>
      <c r="Q21" s="168"/>
      <c r="R21" s="168"/>
      <c r="S21" s="168"/>
    </row>
    <row r="22" spans="1:19" ht="16.2" customHeight="1">
      <c r="A22" s="171" t="s">
        <v>76</v>
      </c>
      <c r="B22" s="186">
        <v>35</v>
      </c>
      <c r="C22" s="187">
        <v>1.3</v>
      </c>
      <c r="D22" s="187">
        <v>63.7</v>
      </c>
      <c r="E22" s="225">
        <f t="shared" si="0"/>
        <v>100</v>
      </c>
      <c r="F22" s="187">
        <v>19.2</v>
      </c>
      <c r="G22" s="187">
        <v>80.8</v>
      </c>
      <c r="H22" s="140">
        <v>100</v>
      </c>
      <c r="I22" s="173" t="s">
        <v>3</v>
      </c>
      <c r="J22" s="18"/>
      <c r="K22" s="18"/>
      <c r="M22" s="168"/>
      <c r="N22" s="168"/>
      <c r="O22" s="168"/>
      <c r="P22" s="168"/>
      <c r="Q22" s="168"/>
      <c r="R22" s="168"/>
      <c r="S22" s="168"/>
    </row>
    <row r="23" spans="1:19" s="361" customFormat="1" ht="16.2" customHeight="1">
      <c r="A23" s="531" t="s">
        <v>6</v>
      </c>
      <c r="B23" s="524"/>
      <c r="C23" s="525"/>
      <c r="D23" s="525"/>
      <c r="E23" s="526"/>
      <c r="F23" s="525"/>
      <c r="G23" s="525"/>
      <c r="H23" s="527"/>
      <c r="I23" s="520" t="s">
        <v>13</v>
      </c>
      <c r="J23" s="532"/>
      <c r="K23" s="532"/>
      <c r="M23" s="533"/>
      <c r="N23" s="533"/>
      <c r="O23" s="533"/>
      <c r="P23" s="533"/>
      <c r="Q23" s="533"/>
      <c r="R23" s="533"/>
      <c r="S23" s="533"/>
    </row>
    <row r="24" spans="1:19" ht="16.2" customHeight="1">
      <c r="A24" s="170" t="s">
        <v>14</v>
      </c>
      <c r="B24" s="184">
        <v>30.3</v>
      </c>
      <c r="C24" s="185">
        <v>2.2999999999999998</v>
      </c>
      <c r="D24" s="185">
        <v>67.400000000000006</v>
      </c>
      <c r="E24" s="205">
        <f t="shared" si="0"/>
        <v>100</v>
      </c>
      <c r="F24" s="185">
        <v>27.1</v>
      </c>
      <c r="G24" s="185">
        <v>72.900000000000006</v>
      </c>
      <c r="H24" s="123">
        <v>100</v>
      </c>
      <c r="I24" s="117" t="s">
        <v>7</v>
      </c>
      <c r="J24" s="18"/>
      <c r="K24" s="18"/>
      <c r="M24" s="168"/>
      <c r="N24" s="168"/>
      <c r="O24" s="168"/>
      <c r="P24" s="168"/>
      <c r="Q24" s="168"/>
      <c r="R24" s="168"/>
      <c r="S24" s="168"/>
    </row>
    <row r="25" spans="1:19" ht="16.2" customHeight="1">
      <c r="A25" s="170" t="s">
        <v>15</v>
      </c>
      <c r="B25" s="184">
        <v>45.6</v>
      </c>
      <c r="C25" s="185">
        <v>2.4</v>
      </c>
      <c r="D25" s="185">
        <v>52</v>
      </c>
      <c r="E25" s="205">
        <f t="shared" si="0"/>
        <v>100</v>
      </c>
      <c r="F25" s="185">
        <v>60</v>
      </c>
      <c r="G25" s="185">
        <v>40</v>
      </c>
      <c r="H25" s="123">
        <v>100</v>
      </c>
      <c r="I25" s="117" t="s">
        <v>8</v>
      </c>
      <c r="J25" s="18"/>
      <c r="K25" s="18"/>
      <c r="M25" s="168"/>
      <c r="N25" s="168"/>
      <c r="O25" s="168"/>
      <c r="P25" s="168"/>
      <c r="Q25" s="168"/>
      <c r="R25" s="168"/>
      <c r="S25" s="168"/>
    </row>
    <row r="26" spans="1:19" ht="16.2" customHeight="1">
      <c r="A26" s="170" t="s">
        <v>16</v>
      </c>
      <c r="B26" s="184">
        <v>70.900000000000006</v>
      </c>
      <c r="C26" s="185">
        <v>1.4</v>
      </c>
      <c r="D26" s="185">
        <v>27.7</v>
      </c>
      <c r="E26" s="205">
        <f t="shared" si="0"/>
        <v>100.00000000000001</v>
      </c>
      <c r="F26" s="185">
        <v>53.6</v>
      </c>
      <c r="G26" s="185">
        <v>46.4</v>
      </c>
      <c r="H26" s="123">
        <v>100</v>
      </c>
      <c r="I26" s="117" t="s">
        <v>9</v>
      </c>
      <c r="J26" s="18"/>
      <c r="K26" s="18"/>
      <c r="M26" s="168"/>
      <c r="N26" s="168"/>
      <c r="O26" s="168"/>
      <c r="P26" s="168"/>
      <c r="Q26" s="168"/>
      <c r="R26" s="168"/>
      <c r="S26" s="168"/>
    </row>
    <row r="27" spans="1:19" ht="16.2" customHeight="1">
      <c r="A27" s="170" t="s">
        <v>17</v>
      </c>
      <c r="B27" s="184">
        <v>77.2</v>
      </c>
      <c r="C27" s="185">
        <v>1.2</v>
      </c>
      <c r="D27" s="185">
        <v>21.6</v>
      </c>
      <c r="E27" s="205">
        <f t="shared" si="0"/>
        <v>100</v>
      </c>
      <c r="F27" s="185">
        <v>43.9</v>
      </c>
      <c r="G27" s="185">
        <v>56.1</v>
      </c>
      <c r="H27" s="123">
        <v>100</v>
      </c>
      <c r="I27" s="117" t="s">
        <v>10</v>
      </c>
      <c r="J27" s="18"/>
      <c r="K27" s="18"/>
      <c r="M27" s="168"/>
      <c r="N27" s="168"/>
      <c r="O27" s="168"/>
      <c r="P27" s="168"/>
      <c r="Q27" s="168"/>
      <c r="R27" s="168"/>
      <c r="S27" s="168"/>
    </row>
    <row r="28" spans="1:19" ht="15.9" customHeight="1">
      <c r="A28" s="170" t="s">
        <v>150</v>
      </c>
      <c r="B28" s="184">
        <v>83.4</v>
      </c>
      <c r="C28" s="185">
        <v>0.1</v>
      </c>
      <c r="D28" s="185">
        <v>16.5</v>
      </c>
      <c r="E28" s="205">
        <f t="shared" si="0"/>
        <v>100</v>
      </c>
      <c r="F28" s="185">
        <v>22.3</v>
      </c>
      <c r="G28" s="185">
        <v>77.7</v>
      </c>
      <c r="H28" s="123">
        <v>100</v>
      </c>
      <c r="I28" s="172" t="s">
        <v>149</v>
      </c>
      <c r="J28" s="18"/>
      <c r="K28" s="18"/>
      <c r="M28" s="168"/>
      <c r="N28" s="168"/>
      <c r="O28" s="168"/>
      <c r="P28" s="168"/>
      <c r="Q28" s="168"/>
      <c r="R28" s="168"/>
      <c r="S28" s="168"/>
    </row>
    <row r="29" spans="1:19" ht="15.9" customHeight="1">
      <c r="A29" s="170" t="s">
        <v>151</v>
      </c>
      <c r="B29" s="184">
        <v>96.8</v>
      </c>
      <c r="C29" s="185" t="s">
        <v>225</v>
      </c>
      <c r="D29" s="185">
        <v>3.2</v>
      </c>
      <c r="E29" s="205">
        <f t="shared" si="0"/>
        <v>100</v>
      </c>
      <c r="F29" s="185">
        <v>4.0999999999999996</v>
      </c>
      <c r="G29" s="185">
        <v>95.9</v>
      </c>
      <c r="H29" s="123">
        <v>100</v>
      </c>
      <c r="I29" s="117" t="s">
        <v>152</v>
      </c>
      <c r="J29" s="18"/>
      <c r="K29" s="18"/>
      <c r="M29" s="168"/>
      <c r="N29" s="168"/>
      <c r="O29" s="168"/>
      <c r="P29" s="168"/>
      <c r="Q29" s="168"/>
      <c r="R29" s="168"/>
      <c r="S29" s="168"/>
    </row>
    <row r="30" spans="1:19" ht="15.9" customHeight="1">
      <c r="A30" s="114" t="s">
        <v>76</v>
      </c>
      <c r="B30" s="186">
        <v>53</v>
      </c>
      <c r="C30" s="187">
        <v>1.9</v>
      </c>
      <c r="D30" s="187">
        <v>45.1</v>
      </c>
      <c r="E30" s="225">
        <f t="shared" si="0"/>
        <v>100</v>
      </c>
      <c r="F30" s="187">
        <v>40.9</v>
      </c>
      <c r="G30" s="187">
        <v>59.1</v>
      </c>
      <c r="H30" s="140">
        <v>100</v>
      </c>
      <c r="I30" s="174" t="s">
        <v>77</v>
      </c>
      <c r="J30" s="18"/>
      <c r="K30" s="18"/>
      <c r="M30" s="168"/>
      <c r="N30" s="168"/>
      <c r="O30" s="168"/>
      <c r="P30" s="168"/>
      <c r="Q30" s="168"/>
      <c r="R30" s="168"/>
      <c r="S30" s="168"/>
    </row>
    <row r="31" spans="1:19">
      <c r="M31" s="168"/>
      <c r="N31" s="168"/>
      <c r="O31" s="168"/>
      <c r="P31" s="168"/>
      <c r="Q31" s="168"/>
      <c r="R31" s="168"/>
      <c r="S31" s="168"/>
    </row>
    <row r="32" spans="1:19">
      <c r="M32" s="168"/>
      <c r="N32" s="168"/>
      <c r="O32" s="168"/>
      <c r="P32" s="168"/>
      <c r="Q32" s="168"/>
      <c r="R32" s="168"/>
      <c r="S32" s="168"/>
    </row>
  </sheetData>
  <mergeCells count="5">
    <mergeCell ref="A4:A6"/>
    <mergeCell ref="I4:I6"/>
    <mergeCell ref="F4:H4"/>
    <mergeCell ref="A1:I1"/>
    <mergeCell ref="A2:I2"/>
  </mergeCells>
  <printOptions horizontalCentered="1"/>
  <pageMargins left="0.59055118110236227" right="0.59055118110236227" top="0.78740157480314965" bottom="0.59055118110236227" header="0.39370078740157483" footer="0.39370078740157483"/>
  <pageSetup paperSize="9" firstPageNumber="54"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ignoredErrors>
    <ignoredError sqref="I13 I21 I29" numberStoredAsText="1"/>
  </ignoredErrors>
</worksheet>
</file>

<file path=xl/worksheets/sheet5.xml><?xml version="1.0" encoding="utf-8"?>
<worksheet xmlns="http://schemas.openxmlformats.org/spreadsheetml/2006/main" xmlns:r="http://schemas.openxmlformats.org/officeDocument/2006/relationships">
  <dimension ref="A1:S28"/>
  <sheetViews>
    <sheetView rightToLeft="1" view="pageBreakPreview" zoomScaleSheetLayoutView="100" workbookViewId="0">
      <selection activeCell="I42" sqref="I42"/>
    </sheetView>
  </sheetViews>
  <sheetFormatPr defaultRowHeight="14.4"/>
  <cols>
    <col min="1" max="1" width="9.5546875" customWidth="1"/>
    <col min="2" max="2" width="8.6640625" customWidth="1"/>
    <col min="3" max="3" width="15.44140625" customWidth="1"/>
    <col min="5" max="5" width="6.44140625" customWidth="1"/>
    <col min="6" max="6" width="9.109375" customWidth="1"/>
    <col min="7" max="7" width="9.44140625" customWidth="1"/>
    <col min="8" max="8" width="6.33203125" customWidth="1"/>
    <col min="9" max="9" width="10.44140625" customWidth="1"/>
  </cols>
  <sheetData>
    <row r="1" spans="1:19" s="74" customFormat="1" ht="19.95" customHeight="1">
      <c r="A1" s="637" t="s">
        <v>240</v>
      </c>
      <c r="B1" s="637"/>
      <c r="C1" s="637"/>
      <c r="D1" s="637"/>
      <c r="E1" s="637"/>
      <c r="F1" s="637"/>
      <c r="G1" s="637"/>
      <c r="H1" s="637"/>
      <c r="I1" s="637"/>
    </row>
    <row r="2" spans="1:19" ht="30.6" customHeight="1">
      <c r="A2" s="628" t="s">
        <v>282</v>
      </c>
      <c r="B2" s="628"/>
      <c r="C2" s="628"/>
      <c r="D2" s="628"/>
      <c r="E2" s="628"/>
      <c r="F2" s="628"/>
      <c r="G2" s="628"/>
      <c r="H2" s="628"/>
      <c r="I2" s="628"/>
    </row>
    <row r="3" spans="1:19" s="145" customFormat="1" ht="6" customHeight="1">
      <c r="A3" s="146"/>
      <c r="B3" s="146"/>
      <c r="C3" s="146"/>
      <c r="D3" s="146"/>
      <c r="E3" s="146"/>
      <c r="F3" s="146"/>
      <c r="G3" s="146"/>
      <c r="H3" s="146"/>
      <c r="I3" s="146"/>
    </row>
    <row r="4" spans="1:19" ht="16.2" customHeight="1">
      <c r="A4" s="631" t="s">
        <v>163</v>
      </c>
      <c r="B4" s="104" t="s">
        <v>160</v>
      </c>
      <c r="C4" s="73"/>
      <c r="D4" s="73"/>
      <c r="E4" s="73"/>
      <c r="F4" s="626" t="s">
        <v>148</v>
      </c>
      <c r="G4" s="626"/>
      <c r="H4" s="627"/>
      <c r="I4" s="634" t="s">
        <v>164</v>
      </c>
      <c r="K4" s="1"/>
      <c r="L4" s="1"/>
      <c r="M4" s="1"/>
      <c r="N4" s="1"/>
      <c r="O4" s="1"/>
    </row>
    <row r="5" spans="1:19" ht="36.6" customHeight="1">
      <c r="A5" s="632"/>
      <c r="B5" s="511" t="s">
        <v>1</v>
      </c>
      <c r="C5" s="516" t="s">
        <v>191</v>
      </c>
      <c r="D5" s="517" t="s">
        <v>262</v>
      </c>
      <c r="E5" s="139" t="s">
        <v>2</v>
      </c>
      <c r="F5" s="19" t="s">
        <v>4</v>
      </c>
      <c r="G5" s="21" t="s">
        <v>0</v>
      </c>
      <c r="H5" s="71" t="s">
        <v>2</v>
      </c>
      <c r="I5" s="635"/>
      <c r="K5" s="185"/>
      <c r="L5" s="185"/>
      <c r="M5" s="185"/>
      <c r="N5" s="352"/>
      <c r="O5" s="1"/>
    </row>
    <row r="6" spans="1:19" ht="49.2" customHeight="1">
      <c r="A6" s="633"/>
      <c r="B6" s="136" t="s">
        <v>223</v>
      </c>
      <c r="C6" s="518" t="s">
        <v>192</v>
      </c>
      <c r="D6" s="518" t="s">
        <v>319</v>
      </c>
      <c r="E6" s="404" t="s">
        <v>3</v>
      </c>
      <c r="F6" s="307" t="s">
        <v>145</v>
      </c>
      <c r="G6" s="302" t="s">
        <v>5</v>
      </c>
      <c r="H6" s="303" t="s">
        <v>3</v>
      </c>
      <c r="I6" s="636"/>
      <c r="K6" s="185"/>
      <c r="L6" s="185"/>
      <c r="M6" s="185"/>
      <c r="N6" s="352"/>
      <c r="O6" s="1"/>
    </row>
    <row r="7" spans="1:19" ht="16.2" customHeight="1">
      <c r="A7" s="115" t="s">
        <v>11</v>
      </c>
      <c r="B7" s="310"/>
      <c r="C7" s="129"/>
      <c r="D7" s="129"/>
      <c r="E7" s="130"/>
      <c r="F7" s="129"/>
      <c r="G7" s="129"/>
      <c r="H7" s="130"/>
      <c r="I7" s="118" t="s">
        <v>18</v>
      </c>
      <c r="K7" s="185"/>
      <c r="L7" s="185"/>
      <c r="M7" s="185"/>
      <c r="N7" s="352"/>
      <c r="O7" s="1"/>
    </row>
    <row r="8" spans="1:19" ht="16.2" customHeight="1">
      <c r="A8" s="403">
        <v>0</v>
      </c>
      <c r="B8" s="184">
        <v>71.3</v>
      </c>
      <c r="C8" s="185" t="s">
        <v>225</v>
      </c>
      <c r="D8" s="185">
        <v>28.7</v>
      </c>
      <c r="E8" s="205">
        <f>SUM(B8:D8)</f>
        <v>100</v>
      </c>
      <c r="F8" s="185">
        <v>14.6</v>
      </c>
      <c r="G8" s="185">
        <v>85.4</v>
      </c>
      <c r="H8" s="123">
        <v>100</v>
      </c>
      <c r="I8" s="290">
        <v>0</v>
      </c>
      <c r="J8" s="18"/>
      <c r="K8" s="185"/>
      <c r="L8" s="185"/>
      <c r="M8" s="185"/>
      <c r="N8" s="352"/>
      <c r="O8" s="1"/>
    </row>
    <row r="9" spans="1:19" ht="16.2" customHeight="1">
      <c r="A9" s="340" t="s">
        <v>62</v>
      </c>
      <c r="B9" s="184">
        <v>75.400000000000006</v>
      </c>
      <c r="C9" s="185">
        <v>1.9</v>
      </c>
      <c r="D9" s="185">
        <v>22.7</v>
      </c>
      <c r="E9" s="205">
        <f t="shared" ref="E9:E27" si="0">SUM(B9:D9)</f>
        <v>100.00000000000001</v>
      </c>
      <c r="F9" s="185">
        <v>65.2</v>
      </c>
      <c r="G9" s="185">
        <v>34.799999999999997</v>
      </c>
      <c r="H9" s="123">
        <v>100</v>
      </c>
      <c r="I9" s="291" t="s">
        <v>60</v>
      </c>
      <c r="J9" s="18"/>
      <c r="K9" s="185"/>
      <c r="L9" s="185"/>
      <c r="M9" s="185"/>
      <c r="N9" s="352"/>
      <c r="O9" s="1"/>
    </row>
    <row r="10" spans="1:19" ht="16.2" customHeight="1">
      <c r="A10" s="340" t="s">
        <v>63</v>
      </c>
      <c r="B10" s="184">
        <v>75</v>
      </c>
      <c r="C10" s="185">
        <v>2</v>
      </c>
      <c r="D10" s="185">
        <v>23</v>
      </c>
      <c r="E10" s="205">
        <f t="shared" si="0"/>
        <v>100</v>
      </c>
      <c r="F10" s="185">
        <v>67.5</v>
      </c>
      <c r="G10" s="185">
        <v>32.5</v>
      </c>
      <c r="H10" s="123">
        <v>100</v>
      </c>
      <c r="I10" s="291" t="s">
        <v>61</v>
      </c>
      <c r="J10" s="18"/>
      <c r="K10" s="185"/>
      <c r="L10" s="188"/>
      <c r="M10" s="188"/>
      <c r="N10" s="352"/>
      <c r="O10" s="353"/>
      <c r="P10" s="168"/>
      <c r="Q10" s="168"/>
      <c r="R10" s="168"/>
      <c r="S10" s="168"/>
    </row>
    <row r="11" spans="1:19" ht="16.2" customHeight="1">
      <c r="A11" s="340" t="s">
        <v>64</v>
      </c>
      <c r="B11" s="184">
        <v>76.400000000000006</v>
      </c>
      <c r="C11" s="185">
        <v>1.6</v>
      </c>
      <c r="D11" s="185">
        <v>22</v>
      </c>
      <c r="E11" s="205">
        <f t="shared" si="0"/>
        <v>100</v>
      </c>
      <c r="F11" s="185">
        <v>71</v>
      </c>
      <c r="G11" s="185">
        <v>29</v>
      </c>
      <c r="H11" s="123">
        <v>100</v>
      </c>
      <c r="I11" s="291" t="s">
        <v>65</v>
      </c>
      <c r="J11" s="18"/>
      <c r="K11" s="185"/>
      <c r="L11" s="185"/>
      <c r="M11" s="185"/>
      <c r="N11" s="352"/>
      <c r="O11" s="353"/>
      <c r="P11" s="168"/>
      <c r="Q11" s="168"/>
      <c r="R11" s="168"/>
      <c r="S11" s="168"/>
    </row>
    <row r="12" spans="1:19" ht="16.2" customHeight="1">
      <c r="A12" s="341" t="s">
        <v>20</v>
      </c>
      <c r="B12" s="184">
        <v>79.8</v>
      </c>
      <c r="C12" s="185">
        <v>1.3</v>
      </c>
      <c r="D12" s="185">
        <v>18.899999999999999</v>
      </c>
      <c r="E12" s="205">
        <f t="shared" si="0"/>
        <v>100</v>
      </c>
      <c r="F12" s="185">
        <v>73.7</v>
      </c>
      <c r="G12" s="185">
        <v>26.3</v>
      </c>
      <c r="H12" s="123">
        <v>100</v>
      </c>
      <c r="I12" s="291" t="s">
        <v>21</v>
      </c>
      <c r="J12" s="18"/>
      <c r="K12" s="185"/>
      <c r="L12" s="185"/>
      <c r="M12" s="185"/>
      <c r="N12" s="352"/>
      <c r="O12" s="354"/>
      <c r="P12" s="168"/>
      <c r="Q12" s="168"/>
      <c r="R12" s="168"/>
      <c r="S12" s="168"/>
    </row>
    <row r="13" spans="1:19" ht="16.2" customHeight="1">
      <c r="A13" s="171" t="s">
        <v>2</v>
      </c>
      <c r="B13" s="186">
        <v>77.099999999999994</v>
      </c>
      <c r="C13" s="187">
        <v>1.6</v>
      </c>
      <c r="D13" s="187">
        <v>21.3</v>
      </c>
      <c r="E13" s="225">
        <f t="shared" si="0"/>
        <v>99.999999999999986</v>
      </c>
      <c r="F13" s="188">
        <v>69.900000000000006</v>
      </c>
      <c r="G13" s="188">
        <v>30.1</v>
      </c>
      <c r="H13" s="123">
        <v>100</v>
      </c>
      <c r="I13" s="292" t="s">
        <v>3</v>
      </c>
      <c r="J13" s="18"/>
      <c r="K13" s="185"/>
      <c r="L13" s="185"/>
      <c r="M13" s="185"/>
      <c r="N13" s="352"/>
      <c r="O13" s="354"/>
      <c r="P13" s="168"/>
      <c r="Q13" s="168"/>
      <c r="R13" s="168"/>
      <c r="S13" s="168"/>
    </row>
    <row r="14" spans="1:19" ht="16.2" customHeight="1">
      <c r="A14" s="115" t="s">
        <v>12</v>
      </c>
      <c r="B14" s="184"/>
      <c r="C14" s="185"/>
      <c r="D14" s="185"/>
      <c r="E14" s="205"/>
      <c r="F14" s="221"/>
      <c r="G14" s="221"/>
      <c r="H14" s="191"/>
      <c r="I14" s="289" t="s">
        <v>19</v>
      </c>
      <c r="J14" s="18"/>
      <c r="K14" s="185"/>
      <c r="L14" s="185"/>
      <c r="M14" s="185"/>
      <c r="N14" s="352"/>
      <c r="O14" s="353"/>
      <c r="P14" s="168"/>
      <c r="Q14" s="168"/>
      <c r="R14" s="168"/>
      <c r="S14" s="168"/>
    </row>
    <row r="15" spans="1:19" ht="16.2" customHeight="1">
      <c r="A15" s="339">
        <v>0</v>
      </c>
      <c r="B15" s="184">
        <v>91.1</v>
      </c>
      <c r="C15" s="185">
        <v>2.2999999999999998</v>
      </c>
      <c r="D15" s="185">
        <v>6.6</v>
      </c>
      <c r="E15" s="205">
        <v>100</v>
      </c>
      <c r="F15" s="185">
        <v>3.3</v>
      </c>
      <c r="G15" s="185">
        <v>96.7</v>
      </c>
      <c r="H15" s="123">
        <v>100</v>
      </c>
      <c r="I15" s="290">
        <v>0</v>
      </c>
      <c r="J15" s="18"/>
      <c r="K15" s="185"/>
      <c r="L15" s="185"/>
      <c r="M15" s="185"/>
      <c r="N15" s="352"/>
      <c r="O15" s="353"/>
      <c r="P15" s="168"/>
      <c r="Q15" s="168"/>
      <c r="R15" s="168"/>
      <c r="S15" s="168"/>
    </row>
    <row r="16" spans="1:19" ht="16.2" customHeight="1">
      <c r="A16" s="340" t="s">
        <v>62</v>
      </c>
      <c r="B16" s="184">
        <v>90.2</v>
      </c>
      <c r="C16" s="185" t="s">
        <v>225</v>
      </c>
      <c r="D16" s="185">
        <v>9.8000000000000007</v>
      </c>
      <c r="E16" s="205">
        <f t="shared" si="0"/>
        <v>100</v>
      </c>
      <c r="F16" s="185">
        <v>7.5</v>
      </c>
      <c r="G16" s="185">
        <v>92.5</v>
      </c>
      <c r="H16" s="123">
        <v>100</v>
      </c>
      <c r="I16" s="291" t="s">
        <v>60</v>
      </c>
      <c r="J16" s="18"/>
      <c r="K16" s="185"/>
      <c r="L16" s="185"/>
      <c r="M16" s="185"/>
      <c r="N16" s="352"/>
      <c r="O16" s="353"/>
      <c r="P16" s="168"/>
      <c r="Q16" s="168"/>
      <c r="R16" s="168"/>
      <c r="S16" s="168"/>
    </row>
    <row r="17" spans="1:19" ht="16.2" customHeight="1">
      <c r="A17" s="340" t="s">
        <v>63</v>
      </c>
      <c r="B17" s="184">
        <v>84.1</v>
      </c>
      <c r="C17" s="185">
        <v>0.5</v>
      </c>
      <c r="D17" s="185">
        <v>15.4</v>
      </c>
      <c r="E17" s="205">
        <f t="shared" si="0"/>
        <v>100</v>
      </c>
      <c r="F17" s="185">
        <v>5.3</v>
      </c>
      <c r="G17" s="185">
        <v>94.7</v>
      </c>
      <c r="H17" s="123">
        <v>100</v>
      </c>
      <c r="I17" s="291" t="s">
        <v>61</v>
      </c>
      <c r="J17" s="18"/>
      <c r="K17" s="185"/>
      <c r="L17" s="188"/>
      <c r="M17" s="188"/>
      <c r="N17" s="352"/>
      <c r="O17" s="353"/>
      <c r="P17" s="168"/>
      <c r="Q17" s="168"/>
      <c r="R17" s="168"/>
      <c r="S17" s="168"/>
    </row>
    <row r="18" spans="1:19" ht="16.2" customHeight="1">
      <c r="A18" s="340" t="s">
        <v>64</v>
      </c>
      <c r="B18" s="184">
        <v>76.5</v>
      </c>
      <c r="C18" s="185">
        <v>0.1</v>
      </c>
      <c r="D18" s="185">
        <v>23.4</v>
      </c>
      <c r="E18" s="205">
        <f t="shared" si="0"/>
        <v>100</v>
      </c>
      <c r="F18" s="185">
        <v>5.8</v>
      </c>
      <c r="G18" s="185">
        <v>94.2</v>
      </c>
      <c r="H18" s="123">
        <v>100</v>
      </c>
      <c r="I18" s="291" t="s">
        <v>65</v>
      </c>
      <c r="J18" s="18"/>
      <c r="K18" s="185"/>
      <c r="L18" s="185"/>
      <c r="M18" s="185"/>
      <c r="N18" s="352"/>
      <c r="O18" s="354"/>
      <c r="P18" s="168"/>
      <c r="Q18" s="168"/>
      <c r="R18" s="168"/>
      <c r="S18" s="168"/>
    </row>
    <row r="19" spans="1:19" ht="16.2" customHeight="1">
      <c r="A19" s="341" t="s">
        <v>20</v>
      </c>
      <c r="B19" s="184">
        <v>51.5</v>
      </c>
      <c r="C19" s="185">
        <v>1.3</v>
      </c>
      <c r="D19" s="185">
        <v>47.2</v>
      </c>
      <c r="E19" s="205">
        <f t="shared" si="0"/>
        <v>100</v>
      </c>
      <c r="F19" s="185">
        <v>42.7</v>
      </c>
      <c r="G19" s="185">
        <v>57.3</v>
      </c>
      <c r="H19" s="123">
        <v>100</v>
      </c>
      <c r="I19" s="291" t="s">
        <v>21</v>
      </c>
      <c r="J19" s="18"/>
      <c r="K19" s="185"/>
      <c r="L19" s="185"/>
      <c r="M19" s="185"/>
      <c r="N19" s="352"/>
      <c r="O19" s="354"/>
      <c r="P19" s="168"/>
      <c r="Q19" s="168"/>
      <c r="R19" s="168"/>
      <c r="S19" s="168"/>
    </row>
    <row r="20" spans="1:19" ht="16.2" customHeight="1">
      <c r="A20" s="114" t="s">
        <v>2</v>
      </c>
      <c r="B20" s="186">
        <v>57.7</v>
      </c>
      <c r="C20" s="187">
        <v>1.1000000000000001</v>
      </c>
      <c r="D20" s="187">
        <v>41.2</v>
      </c>
      <c r="E20" s="225">
        <f t="shared" si="0"/>
        <v>100</v>
      </c>
      <c r="F20" s="187">
        <v>18.100000000000001</v>
      </c>
      <c r="G20" s="187">
        <v>81.900000000000006</v>
      </c>
      <c r="H20" s="140">
        <v>100</v>
      </c>
      <c r="I20" s="293" t="s">
        <v>3</v>
      </c>
      <c r="J20" s="18"/>
      <c r="K20" s="185"/>
      <c r="L20" s="185"/>
      <c r="M20" s="185"/>
      <c r="N20" s="352"/>
      <c r="O20" s="353"/>
      <c r="P20" s="168"/>
      <c r="Q20" s="168"/>
      <c r="R20" s="168"/>
      <c r="S20" s="168"/>
    </row>
    <row r="21" spans="1:19" ht="16.2" customHeight="1">
      <c r="A21" s="227" t="s">
        <v>6</v>
      </c>
      <c r="B21" s="184"/>
      <c r="C21" s="185"/>
      <c r="D21" s="185"/>
      <c r="E21" s="205"/>
      <c r="F21" s="185"/>
      <c r="G21" s="185"/>
      <c r="H21" s="406"/>
      <c r="I21" s="289" t="s">
        <v>13</v>
      </c>
      <c r="J21" s="18"/>
      <c r="K21" s="185"/>
      <c r="L21" s="185"/>
      <c r="M21" s="185"/>
      <c r="N21" s="352"/>
      <c r="O21" s="353"/>
      <c r="P21" s="168"/>
      <c r="Q21" s="168"/>
      <c r="R21" s="168"/>
      <c r="S21" s="168"/>
    </row>
    <row r="22" spans="1:19" ht="16.2" customHeight="1">
      <c r="A22" s="339">
        <v>0</v>
      </c>
      <c r="B22" s="184">
        <v>79.599999999999994</v>
      </c>
      <c r="C22" s="185">
        <v>1</v>
      </c>
      <c r="D22" s="185">
        <v>19.399999999999999</v>
      </c>
      <c r="E22" s="205">
        <v>100</v>
      </c>
      <c r="F22" s="185">
        <v>5.9</v>
      </c>
      <c r="G22" s="185">
        <v>94.1</v>
      </c>
      <c r="H22" s="123">
        <v>100</v>
      </c>
      <c r="I22" s="290">
        <v>0</v>
      </c>
      <c r="J22" s="18"/>
      <c r="K22" s="185"/>
      <c r="L22" s="185"/>
      <c r="M22" s="185"/>
      <c r="N22" s="352"/>
      <c r="O22" s="353"/>
      <c r="P22" s="168"/>
      <c r="Q22" s="168"/>
      <c r="R22" s="168"/>
      <c r="S22" s="168"/>
    </row>
    <row r="23" spans="1:19" ht="16.2" customHeight="1">
      <c r="A23" s="340" t="s">
        <v>62</v>
      </c>
      <c r="B23" s="184">
        <v>76.599999999999994</v>
      </c>
      <c r="C23" s="185">
        <v>1.8</v>
      </c>
      <c r="D23" s="185">
        <v>21.6</v>
      </c>
      <c r="E23" s="205">
        <f t="shared" si="0"/>
        <v>100</v>
      </c>
      <c r="F23" s="185">
        <v>39.200000000000003</v>
      </c>
      <c r="G23" s="185">
        <v>60.8</v>
      </c>
      <c r="H23" s="123">
        <v>100</v>
      </c>
      <c r="I23" s="291" t="s">
        <v>60</v>
      </c>
      <c r="J23" s="18"/>
      <c r="K23" s="185"/>
      <c r="L23" s="185"/>
      <c r="M23" s="185"/>
      <c r="N23" s="352"/>
      <c r="O23" s="353"/>
      <c r="P23" s="168"/>
      <c r="Q23" s="168"/>
      <c r="R23" s="168"/>
      <c r="S23" s="168"/>
    </row>
    <row r="24" spans="1:19" ht="16.2" customHeight="1">
      <c r="A24" s="340" t="s">
        <v>63</v>
      </c>
      <c r="B24" s="184">
        <v>75.5</v>
      </c>
      <c r="C24" s="185">
        <v>1.9</v>
      </c>
      <c r="D24" s="185">
        <v>22.6</v>
      </c>
      <c r="E24" s="205">
        <f t="shared" si="0"/>
        <v>100</v>
      </c>
      <c r="F24" s="185">
        <v>41</v>
      </c>
      <c r="G24" s="185">
        <v>59</v>
      </c>
      <c r="H24" s="123">
        <v>100</v>
      </c>
      <c r="I24" s="291" t="s">
        <v>61</v>
      </c>
      <c r="J24" s="18"/>
      <c r="K24" s="185"/>
      <c r="L24" s="188"/>
      <c r="M24" s="188"/>
      <c r="N24" s="352"/>
      <c r="O24" s="354"/>
      <c r="P24" s="168"/>
      <c r="Q24" s="168"/>
      <c r="R24" s="168"/>
      <c r="S24" s="168"/>
    </row>
    <row r="25" spans="1:19" ht="16.2" customHeight="1">
      <c r="A25" s="340" t="s">
        <v>64</v>
      </c>
      <c r="B25" s="184">
        <v>76.400000000000006</v>
      </c>
      <c r="C25" s="185">
        <v>1.5</v>
      </c>
      <c r="D25" s="185">
        <v>22.1</v>
      </c>
      <c r="E25" s="205">
        <f t="shared" si="0"/>
        <v>100</v>
      </c>
      <c r="F25" s="185">
        <v>39.200000000000003</v>
      </c>
      <c r="G25" s="185">
        <v>60.8</v>
      </c>
      <c r="H25" s="123">
        <v>100</v>
      </c>
      <c r="I25" s="291" t="s">
        <v>65</v>
      </c>
      <c r="J25" s="18"/>
      <c r="K25" s="185"/>
      <c r="L25" s="354"/>
      <c r="M25" s="353"/>
      <c r="N25" s="354"/>
      <c r="O25" s="354"/>
      <c r="P25" s="168"/>
      <c r="Q25" s="168"/>
      <c r="R25" s="168"/>
      <c r="S25" s="168"/>
    </row>
    <row r="26" spans="1:19" ht="16.2" customHeight="1">
      <c r="A26" s="341" t="s">
        <v>20</v>
      </c>
      <c r="B26" s="184">
        <v>68.7</v>
      </c>
      <c r="C26" s="185">
        <v>1.3</v>
      </c>
      <c r="D26" s="185">
        <v>30</v>
      </c>
      <c r="E26" s="205">
        <f t="shared" si="0"/>
        <v>100</v>
      </c>
      <c r="F26" s="185">
        <v>57.3</v>
      </c>
      <c r="G26" s="185">
        <v>42.7</v>
      </c>
      <c r="H26" s="123">
        <v>100</v>
      </c>
      <c r="I26" s="291" t="s">
        <v>21</v>
      </c>
      <c r="J26" s="18"/>
      <c r="K26" s="185"/>
      <c r="L26" s="1"/>
      <c r="M26" s="353"/>
      <c r="N26" s="353"/>
      <c r="O26" s="353"/>
      <c r="P26" s="168"/>
      <c r="Q26" s="168"/>
      <c r="R26" s="168"/>
      <c r="S26" s="168"/>
    </row>
    <row r="27" spans="1:19" ht="16.2" customHeight="1">
      <c r="A27" s="114" t="s">
        <v>2</v>
      </c>
      <c r="B27" s="186">
        <v>73.2</v>
      </c>
      <c r="C27" s="187">
        <v>1.5</v>
      </c>
      <c r="D27" s="187">
        <v>25.3</v>
      </c>
      <c r="E27" s="225">
        <f t="shared" si="0"/>
        <v>100</v>
      </c>
      <c r="F27" s="187">
        <v>44.3</v>
      </c>
      <c r="G27" s="187">
        <v>55.7</v>
      </c>
      <c r="H27" s="140">
        <v>100</v>
      </c>
      <c r="I27" s="293" t="s">
        <v>3</v>
      </c>
      <c r="J27" s="18"/>
      <c r="K27" s="185"/>
      <c r="M27" s="168"/>
      <c r="N27" s="168"/>
      <c r="O27" s="168"/>
      <c r="P27" s="168"/>
      <c r="Q27" s="168"/>
      <c r="R27" s="168"/>
      <c r="S27" s="168"/>
    </row>
    <row r="28" spans="1:19">
      <c r="A28" s="85"/>
      <c r="B28" s="1"/>
      <c r="C28" s="1"/>
      <c r="D28" s="1"/>
      <c r="E28" s="1"/>
      <c r="F28" s="1"/>
      <c r="G28" s="1"/>
      <c r="H28" s="1"/>
      <c r="I28" s="1"/>
    </row>
  </sheetData>
  <mergeCells count="5">
    <mergeCell ref="A4:A6"/>
    <mergeCell ref="I4:I6"/>
    <mergeCell ref="F4:H4"/>
    <mergeCell ref="A1:I1"/>
    <mergeCell ref="A2:I2"/>
  </mergeCells>
  <printOptions horizontalCentered="1"/>
  <pageMargins left="0.59055118110236227" right="0.59055118110236227" top="0.78740157480314965" bottom="0.59055118110236227" header="0.39370078740157483" footer="0.39370078740157483"/>
  <pageSetup paperSize="9" scale="99" firstPageNumber="55"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ignoredErrors>
    <ignoredError sqref="I19 I26 I12" numberStoredAsText="1"/>
  </ignoredErrors>
</worksheet>
</file>

<file path=xl/worksheets/sheet6.xml><?xml version="1.0" encoding="utf-8"?>
<worksheet xmlns="http://schemas.openxmlformats.org/spreadsheetml/2006/main" xmlns:r="http://schemas.openxmlformats.org/officeDocument/2006/relationships">
  <dimension ref="A1:J28"/>
  <sheetViews>
    <sheetView rightToLeft="1" view="pageBreakPreview" topLeftCell="A5" zoomScaleSheetLayoutView="100" workbookViewId="0">
      <selection activeCell="K5" sqref="K5"/>
    </sheetView>
  </sheetViews>
  <sheetFormatPr defaultRowHeight="14.4"/>
  <cols>
    <col min="1" max="1" width="9.44140625" customWidth="1"/>
    <col min="2" max="2" width="9.109375" customWidth="1"/>
    <col min="3" max="3" width="14" customWidth="1"/>
    <col min="4" max="4" width="8.44140625" customWidth="1"/>
    <col min="5" max="5" width="6" customWidth="1"/>
    <col min="6" max="7" width="9.44140625" customWidth="1"/>
    <col min="8" max="8" width="5.44140625" customWidth="1"/>
    <col min="9" max="9" width="11.44140625" customWidth="1"/>
  </cols>
  <sheetData>
    <row r="1" spans="1:10" ht="42.75" customHeight="1">
      <c r="A1" s="637" t="s">
        <v>241</v>
      </c>
      <c r="B1" s="637"/>
      <c r="C1" s="637"/>
      <c r="D1" s="637"/>
      <c r="E1" s="637"/>
      <c r="F1" s="637"/>
      <c r="G1" s="637"/>
      <c r="H1" s="637"/>
      <c r="I1" s="637"/>
    </row>
    <row r="2" spans="1:10" ht="32.4" customHeight="1">
      <c r="A2" s="628" t="s">
        <v>283</v>
      </c>
      <c r="B2" s="628"/>
      <c r="C2" s="628"/>
      <c r="D2" s="628"/>
      <c r="E2" s="628"/>
      <c r="F2" s="628"/>
      <c r="G2" s="628"/>
      <c r="H2" s="628"/>
      <c r="I2" s="628"/>
    </row>
    <row r="3" spans="1:10" s="145" customFormat="1" ht="6" customHeight="1">
      <c r="A3" s="146"/>
      <c r="B3" s="146"/>
      <c r="C3" s="146"/>
      <c r="D3" s="146"/>
      <c r="E3" s="146"/>
      <c r="F3" s="146"/>
      <c r="G3" s="146"/>
      <c r="H3" s="146"/>
      <c r="I3" s="146"/>
    </row>
    <row r="4" spans="1:10" ht="16.2" customHeight="1">
      <c r="A4" s="631" t="s">
        <v>163</v>
      </c>
      <c r="B4" s="105" t="s">
        <v>160</v>
      </c>
      <c r="C4" s="73"/>
      <c r="D4" s="73"/>
      <c r="E4" s="73"/>
      <c r="F4" s="626" t="s">
        <v>148</v>
      </c>
      <c r="G4" s="626"/>
      <c r="H4" s="627"/>
      <c r="I4" s="634" t="s">
        <v>164</v>
      </c>
    </row>
    <row r="5" spans="1:10" ht="38.25" customHeight="1">
      <c r="A5" s="632"/>
      <c r="B5" s="511" t="s">
        <v>1</v>
      </c>
      <c r="C5" s="516" t="s">
        <v>191</v>
      </c>
      <c r="D5" s="517" t="s">
        <v>262</v>
      </c>
      <c r="E5" s="165" t="s">
        <v>2</v>
      </c>
      <c r="F5" s="19" t="s">
        <v>4</v>
      </c>
      <c r="G5" s="21" t="s">
        <v>0</v>
      </c>
      <c r="H5" s="166" t="s">
        <v>2</v>
      </c>
      <c r="I5" s="635"/>
    </row>
    <row r="6" spans="1:10" ht="46.2" customHeight="1">
      <c r="A6" s="633"/>
      <c r="B6" s="136" t="s">
        <v>223</v>
      </c>
      <c r="C6" s="518" t="s">
        <v>192</v>
      </c>
      <c r="D6" s="518" t="s">
        <v>319</v>
      </c>
      <c r="E6" s="404" t="s">
        <v>3</v>
      </c>
      <c r="F6" s="307" t="s">
        <v>145</v>
      </c>
      <c r="G6" s="302" t="s">
        <v>5</v>
      </c>
      <c r="H6" s="303" t="s">
        <v>3</v>
      </c>
      <c r="I6" s="636"/>
    </row>
    <row r="7" spans="1:10" ht="16.2" customHeight="1">
      <c r="A7" s="115" t="s">
        <v>11</v>
      </c>
      <c r="B7" s="310"/>
      <c r="C7" s="129"/>
      <c r="D7" s="129"/>
      <c r="E7" s="130"/>
      <c r="F7" s="129"/>
      <c r="G7" s="129"/>
      <c r="H7" s="130"/>
      <c r="I7" s="289" t="s">
        <v>18</v>
      </c>
    </row>
    <row r="8" spans="1:10" ht="16.2" customHeight="1">
      <c r="A8" s="403">
        <v>0</v>
      </c>
      <c r="B8" s="184">
        <v>81.400000000000006</v>
      </c>
      <c r="C8" s="185" t="s">
        <v>225</v>
      </c>
      <c r="D8" s="185">
        <v>18.600000000000001</v>
      </c>
      <c r="E8" s="205">
        <f>SUM(B8:D8)</f>
        <v>100</v>
      </c>
      <c r="F8" s="185">
        <v>15.4</v>
      </c>
      <c r="G8" s="185">
        <v>84.6</v>
      </c>
      <c r="H8" s="123">
        <v>100</v>
      </c>
      <c r="I8" s="290">
        <v>0</v>
      </c>
      <c r="J8" s="18"/>
    </row>
    <row r="9" spans="1:10" ht="16.2" customHeight="1">
      <c r="A9" s="340" t="s">
        <v>62</v>
      </c>
      <c r="B9" s="184">
        <v>83.5</v>
      </c>
      <c r="C9" s="185">
        <v>1.7</v>
      </c>
      <c r="D9" s="185">
        <v>14.8</v>
      </c>
      <c r="E9" s="205">
        <f t="shared" ref="E9:E27" si="0">SUM(B9:D9)</f>
        <v>100</v>
      </c>
      <c r="F9" s="185">
        <v>67.900000000000006</v>
      </c>
      <c r="G9" s="185">
        <v>32.1</v>
      </c>
      <c r="H9" s="123">
        <v>100</v>
      </c>
      <c r="I9" s="291" t="s">
        <v>60</v>
      </c>
      <c r="J9" s="18"/>
    </row>
    <row r="10" spans="1:10" ht="16.2" customHeight="1">
      <c r="A10" s="340" t="s">
        <v>63</v>
      </c>
      <c r="B10" s="184">
        <v>84.5</v>
      </c>
      <c r="C10" s="185">
        <v>1.8</v>
      </c>
      <c r="D10" s="185">
        <v>13.7</v>
      </c>
      <c r="E10" s="205">
        <f t="shared" si="0"/>
        <v>100</v>
      </c>
      <c r="F10" s="185">
        <v>73.099999999999994</v>
      </c>
      <c r="G10" s="185">
        <v>26.9</v>
      </c>
      <c r="H10" s="123">
        <v>100</v>
      </c>
      <c r="I10" s="291" t="s">
        <v>61</v>
      </c>
      <c r="J10" s="18"/>
    </row>
    <row r="11" spans="1:10" ht="16.2" customHeight="1">
      <c r="A11" s="340" t="s">
        <v>64</v>
      </c>
      <c r="B11" s="184">
        <v>85.7</v>
      </c>
      <c r="C11" s="185">
        <v>1.3</v>
      </c>
      <c r="D11" s="185">
        <v>13</v>
      </c>
      <c r="E11" s="205">
        <f t="shared" si="0"/>
        <v>100</v>
      </c>
      <c r="F11" s="185">
        <v>76.900000000000006</v>
      </c>
      <c r="G11" s="185">
        <v>23.1</v>
      </c>
      <c r="H11" s="123">
        <v>100</v>
      </c>
      <c r="I11" s="291" t="s">
        <v>65</v>
      </c>
      <c r="J11" s="18"/>
    </row>
    <row r="12" spans="1:10" ht="16.2" customHeight="1">
      <c r="A12" s="341" t="s">
        <v>20</v>
      </c>
      <c r="B12" s="184">
        <v>90.6</v>
      </c>
      <c r="C12" s="185">
        <v>1</v>
      </c>
      <c r="D12" s="185">
        <v>8.4</v>
      </c>
      <c r="E12" s="205">
        <f t="shared" si="0"/>
        <v>100</v>
      </c>
      <c r="F12" s="185">
        <v>76.8</v>
      </c>
      <c r="G12" s="185">
        <v>23.2</v>
      </c>
      <c r="H12" s="123">
        <v>100</v>
      </c>
      <c r="I12" s="291" t="s">
        <v>21</v>
      </c>
      <c r="J12" s="18"/>
    </row>
    <row r="13" spans="1:10" ht="16.2" customHeight="1">
      <c r="A13" s="171" t="s">
        <v>2</v>
      </c>
      <c r="B13" s="519">
        <v>86.5</v>
      </c>
      <c r="C13" s="528">
        <v>1.4</v>
      </c>
      <c r="D13" s="187">
        <v>12.1</v>
      </c>
      <c r="E13" s="225">
        <f t="shared" si="0"/>
        <v>100</v>
      </c>
      <c r="F13" s="187">
        <v>74.400000000000006</v>
      </c>
      <c r="G13" s="187">
        <v>25.6</v>
      </c>
      <c r="H13" s="140">
        <v>100</v>
      </c>
      <c r="I13" s="292" t="s">
        <v>3</v>
      </c>
      <c r="J13" s="18"/>
    </row>
    <row r="14" spans="1:10" ht="16.2" customHeight="1">
      <c r="A14" s="115" t="s">
        <v>12</v>
      </c>
      <c r="B14" s="223"/>
      <c r="C14" s="221"/>
      <c r="D14" s="221"/>
      <c r="E14" s="205"/>
      <c r="F14" s="221"/>
      <c r="G14" s="221"/>
      <c r="H14" s="191"/>
      <c r="I14" s="289" t="s">
        <v>19</v>
      </c>
      <c r="J14" s="18"/>
    </row>
    <row r="15" spans="1:10" ht="16.2" customHeight="1">
      <c r="A15" s="339">
        <v>0</v>
      </c>
      <c r="B15" s="184">
        <v>99.7</v>
      </c>
      <c r="C15" s="185" t="s">
        <v>225</v>
      </c>
      <c r="D15" s="185">
        <v>0.3</v>
      </c>
      <c r="E15" s="205">
        <f t="shared" si="0"/>
        <v>100</v>
      </c>
      <c r="F15" s="185">
        <v>3.5</v>
      </c>
      <c r="G15" s="185">
        <v>96.5</v>
      </c>
      <c r="H15" s="123">
        <v>100</v>
      </c>
      <c r="I15" s="290">
        <v>0</v>
      </c>
      <c r="J15" s="18"/>
    </row>
    <row r="16" spans="1:10" ht="16.2" customHeight="1">
      <c r="A16" s="340" t="s">
        <v>62</v>
      </c>
      <c r="B16" s="184">
        <v>97.3</v>
      </c>
      <c r="C16" s="185" t="s">
        <v>225</v>
      </c>
      <c r="D16" s="185">
        <v>2.7</v>
      </c>
      <c r="E16" s="205">
        <f t="shared" si="0"/>
        <v>100</v>
      </c>
      <c r="F16" s="185">
        <v>8.8000000000000007</v>
      </c>
      <c r="G16" s="185">
        <v>91.2</v>
      </c>
      <c r="H16" s="123">
        <v>100</v>
      </c>
      <c r="I16" s="291" t="s">
        <v>60</v>
      </c>
      <c r="J16" s="18"/>
    </row>
    <row r="17" spans="1:10" ht="16.2" customHeight="1">
      <c r="A17" s="340" t="s">
        <v>63</v>
      </c>
      <c r="B17" s="184">
        <v>95.2</v>
      </c>
      <c r="C17" s="185">
        <v>0.3</v>
      </c>
      <c r="D17" s="185">
        <v>4.5</v>
      </c>
      <c r="E17" s="205">
        <f t="shared" si="0"/>
        <v>100</v>
      </c>
      <c r="F17" s="185">
        <v>6.7</v>
      </c>
      <c r="G17" s="185">
        <v>93.3</v>
      </c>
      <c r="H17" s="123">
        <v>100</v>
      </c>
      <c r="I17" s="291" t="s">
        <v>61</v>
      </c>
      <c r="J17" s="18"/>
    </row>
    <row r="18" spans="1:10" ht="16.2" customHeight="1">
      <c r="A18" s="340" t="s">
        <v>64</v>
      </c>
      <c r="B18" s="184">
        <v>91</v>
      </c>
      <c r="C18" s="185">
        <v>0.1</v>
      </c>
      <c r="D18" s="185">
        <v>8.9</v>
      </c>
      <c r="E18" s="205">
        <f t="shared" si="0"/>
        <v>100</v>
      </c>
      <c r="F18" s="185">
        <v>6.7</v>
      </c>
      <c r="G18" s="185">
        <v>93.3</v>
      </c>
      <c r="H18" s="123">
        <v>100</v>
      </c>
      <c r="I18" s="291" t="s">
        <v>65</v>
      </c>
      <c r="J18" s="18"/>
    </row>
    <row r="19" spans="1:10" ht="16.2" customHeight="1">
      <c r="A19" s="341" t="s">
        <v>20</v>
      </c>
      <c r="B19" s="184">
        <v>66.2</v>
      </c>
      <c r="C19" s="185">
        <v>1.2</v>
      </c>
      <c r="D19" s="185">
        <v>32.6</v>
      </c>
      <c r="E19" s="205">
        <f t="shared" si="0"/>
        <v>100</v>
      </c>
      <c r="F19" s="185">
        <v>39.1</v>
      </c>
      <c r="G19" s="185">
        <v>60.9</v>
      </c>
      <c r="H19" s="123">
        <v>100</v>
      </c>
      <c r="I19" s="291" t="s">
        <v>21</v>
      </c>
      <c r="J19" s="18"/>
    </row>
    <row r="20" spans="1:10" ht="16.2" customHeight="1">
      <c r="A20" s="114" t="s">
        <v>2</v>
      </c>
      <c r="B20" s="186">
        <v>73.3</v>
      </c>
      <c r="C20" s="187">
        <v>0.9</v>
      </c>
      <c r="D20" s="187">
        <v>25.8</v>
      </c>
      <c r="E20" s="225">
        <f t="shared" si="0"/>
        <v>100</v>
      </c>
      <c r="F20" s="187">
        <v>17.399999999999999</v>
      </c>
      <c r="G20" s="187">
        <v>82.6</v>
      </c>
      <c r="H20" s="140">
        <v>100</v>
      </c>
      <c r="I20" s="293" t="s">
        <v>3</v>
      </c>
      <c r="J20" s="18"/>
    </row>
    <row r="21" spans="1:10" ht="16.2" customHeight="1">
      <c r="A21" s="227" t="s">
        <v>6</v>
      </c>
      <c r="B21" s="184"/>
      <c r="C21" s="185"/>
      <c r="D21" s="185"/>
      <c r="E21" s="205"/>
      <c r="F21" s="185"/>
      <c r="G21" s="185"/>
      <c r="H21" s="406"/>
      <c r="I21" s="289" t="s">
        <v>13</v>
      </c>
      <c r="J21" s="18"/>
    </row>
    <row r="22" spans="1:10" ht="16.2" customHeight="1">
      <c r="A22" s="339">
        <v>0</v>
      </c>
      <c r="B22" s="184">
        <v>89.6</v>
      </c>
      <c r="C22" s="185" t="s">
        <v>225</v>
      </c>
      <c r="D22" s="185">
        <v>10.4</v>
      </c>
      <c r="E22" s="205">
        <f t="shared" si="0"/>
        <v>100</v>
      </c>
      <c r="F22" s="185">
        <v>6.2</v>
      </c>
      <c r="G22" s="185">
        <v>93.8</v>
      </c>
      <c r="H22" s="123">
        <v>100</v>
      </c>
      <c r="I22" s="290">
        <v>0</v>
      </c>
      <c r="J22" s="18"/>
    </row>
    <row r="23" spans="1:10" ht="16.2" customHeight="1">
      <c r="A23" s="340" t="s">
        <v>62</v>
      </c>
      <c r="B23" s="184">
        <v>85</v>
      </c>
      <c r="C23" s="185">
        <v>1.5</v>
      </c>
      <c r="D23" s="185">
        <v>13.5</v>
      </c>
      <c r="E23" s="205">
        <f t="shared" si="0"/>
        <v>100</v>
      </c>
      <c r="F23" s="185">
        <v>39.200000000000003</v>
      </c>
      <c r="G23" s="185">
        <v>60.8</v>
      </c>
      <c r="H23" s="123">
        <v>100</v>
      </c>
      <c r="I23" s="291" t="s">
        <v>60</v>
      </c>
      <c r="J23" s="18"/>
    </row>
    <row r="24" spans="1:10" ht="16.2" customHeight="1">
      <c r="A24" s="340" t="s">
        <v>63</v>
      </c>
      <c r="B24" s="184">
        <v>85.1</v>
      </c>
      <c r="C24" s="185">
        <v>1.7</v>
      </c>
      <c r="D24" s="185">
        <v>13.2</v>
      </c>
      <c r="E24" s="205">
        <f t="shared" si="0"/>
        <v>100</v>
      </c>
      <c r="F24" s="185">
        <v>45.5</v>
      </c>
      <c r="G24" s="185">
        <v>54.5</v>
      </c>
      <c r="H24" s="123">
        <v>100</v>
      </c>
      <c r="I24" s="291" t="s">
        <v>61</v>
      </c>
      <c r="J24" s="18"/>
    </row>
    <row r="25" spans="1:10" ht="16.2" customHeight="1">
      <c r="A25" s="340" t="s">
        <v>64</v>
      </c>
      <c r="B25" s="184">
        <v>86</v>
      </c>
      <c r="C25" s="185">
        <v>1.2</v>
      </c>
      <c r="D25" s="185">
        <v>12.8</v>
      </c>
      <c r="E25" s="205">
        <f t="shared" si="0"/>
        <v>100</v>
      </c>
      <c r="F25" s="185">
        <v>44.1</v>
      </c>
      <c r="G25" s="185">
        <v>55.9</v>
      </c>
      <c r="H25" s="123">
        <v>100</v>
      </c>
      <c r="I25" s="291" t="s">
        <v>65</v>
      </c>
      <c r="J25" s="18"/>
    </row>
    <row r="26" spans="1:10" ht="16.2" customHeight="1">
      <c r="A26" s="341" t="s">
        <v>20</v>
      </c>
      <c r="B26" s="184">
        <v>81.3</v>
      </c>
      <c r="C26" s="185">
        <v>1.1000000000000001</v>
      </c>
      <c r="D26" s="185">
        <v>17.600000000000001</v>
      </c>
      <c r="E26" s="205">
        <f t="shared" si="0"/>
        <v>100</v>
      </c>
      <c r="F26" s="185">
        <v>56.2</v>
      </c>
      <c r="G26" s="185">
        <v>43.8</v>
      </c>
      <c r="H26" s="123">
        <v>100</v>
      </c>
      <c r="I26" s="291" t="s">
        <v>21</v>
      </c>
      <c r="J26" s="18"/>
    </row>
    <row r="27" spans="1:10" ht="16.2" customHeight="1">
      <c r="A27" s="114" t="s">
        <v>2</v>
      </c>
      <c r="B27" s="186">
        <v>84.1</v>
      </c>
      <c r="C27" s="187">
        <v>1.3</v>
      </c>
      <c r="D27" s="187">
        <v>14.6</v>
      </c>
      <c r="E27" s="225">
        <f t="shared" si="0"/>
        <v>99.999999999999986</v>
      </c>
      <c r="F27" s="187">
        <v>46.4</v>
      </c>
      <c r="G27" s="187">
        <v>53.6</v>
      </c>
      <c r="H27" s="140">
        <v>100</v>
      </c>
      <c r="I27" s="293" t="s">
        <v>3</v>
      </c>
      <c r="J27" s="18"/>
    </row>
    <row r="28" spans="1:10">
      <c r="A28" s="85"/>
      <c r="B28" s="1"/>
      <c r="C28" s="1"/>
      <c r="D28" s="1"/>
      <c r="E28" s="1"/>
      <c r="F28" s="1"/>
      <c r="G28" s="1"/>
      <c r="H28" s="1"/>
      <c r="I28" s="1"/>
    </row>
  </sheetData>
  <mergeCells count="5">
    <mergeCell ref="I4:I6"/>
    <mergeCell ref="A4:A6"/>
    <mergeCell ref="F4:H4"/>
    <mergeCell ref="A1:I1"/>
    <mergeCell ref="A2:I2"/>
  </mergeCells>
  <printOptions horizontalCentered="1"/>
  <pageMargins left="0.59055118110236227" right="0.59055118110236227" top="0.78740157480314965" bottom="0.59055118110236227" header="0.39370078740157483" footer="0.39370078740157483"/>
  <pageSetup paperSize="9" firstPageNumber="56"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ignoredErrors>
    <ignoredError sqref="I12 I19 I26" numberStoredAsText="1"/>
  </ignoredErrors>
  <legacyDrawing r:id="rId2"/>
</worksheet>
</file>

<file path=xl/worksheets/sheet7.xml><?xml version="1.0" encoding="utf-8"?>
<worksheet xmlns="http://schemas.openxmlformats.org/spreadsheetml/2006/main" xmlns:r="http://schemas.openxmlformats.org/officeDocument/2006/relationships">
  <dimension ref="A1:K28"/>
  <sheetViews>
    <sheetView rightToLeft="1" view="pageBreakPreview" topLeftCell="A6" zoomScaleSheetLayoutView="100" workbookViewId="0">
      <selection sqref="A1:I1"/>
    </sheetView>
  </sheetViews>
  <sheetFormatPr defaultRowHeight="14.4"/>
  <cols>
    <col min="1" max="1" width="9.44140625" customWidth="1"/>
    <col min="2" max="2" width="9" customWidth="1"/>
    <col min="3" max="3" width="12" customWidth="1"/>
    <col min="4" max="4" width="7.88671875" customWidth="1"/>
    <col min="5" max="5" width="6.44140625" customWidth="1"/>
    <col min="6" max="7" width="9.44140625" bestFit="1" customWidth="1"/>
    <col min="8" max="8" width="6" customWidth="1"/>
    <col min="9" max="9" width="11.44140625" customWidth="1"/>
  </cols>
  <sheetData>
    <row r="1" spans="1:11" s="75" customFormat="1" ht="37.200000000000003" customHeight="1">
      <c r="A1" s="637" t="s">
        <v>242</v>
      </c>
      <c r="B1" s="637"/>
      <c r="C1" s="637"/>
      <c r="D1" s="637"/>
      <c r="E1" s="637"/>
      <c r="F1" s="637"/>
      <c r="G1" s="637"/>
      <c r="H1" s="637"/>
      <c r="I1" s="637"/>
    </row>
    <row r="2" spans="1:11" ht="31.95" customHeight="1">
      <c r="A2" s="628" t="s">
        <v>284</v>
      </c>
      <c r="B2" s="628"/>
      <c r="C2" s="628"/>
      <c r="D2" s="628"/>
      <c r="E2" s="628"/>
      <c r="F2" s="628"/>
      <c r="G2" s="628"/>
      <c r="H2" s="628"/>
      <c r="I2" s="628"/>
    </row>
    <row r="3" spans="1:11" s="143" customFormat="1" ht="6" customHeight="1">
      <c r="A3" s="147"/>
      <c r="B3" s="147"/>
      <c r="C3" s="147"/>
      <c r="D3" s="147"/>
      <c r="E3" s="147"/>
      <c r="F3" s="147"/>
      <c r="G3" s="147"/>
      <c r="H3" s="147"/>
      <c r="I3" s="147"/>
    </row>
    <row r="4" spans="1:11" ht="16.2" customHeight="1">
      <c r="A4" s="631" t="s">
        <v>163</v>
      </c>
      <c r="B4" s="105" t="s">
        <v>160</v>
      </c>
      <c r="C4" s="73"/>
      <c r="D4" s="73"/>
      <c r="E4" s="73"/>
      <c r="F4" s="626" t="s">
        <v>148</v>
      </c>
      <c r="G4" s="626"/>
      <c r="H4" s="627"/>
      <c r="I4" s="634" t="s">
        <v>164</v>
      </c>
    </row>
    <row r="5" spans="1:11" ht="35.4" customHeight="1">
      <c r="A5" s="632"/>
      <c r="B5" s="511" t="s">
        <v>1</v>
      </c>
      <c r="C5" s="516" t="s">
        <v>191</v>
      </c>
      <c r="D5" s="517" t="s">
        <v>262</v>
      </c>
      <c r="E5" s="165" t="s">
        <v>2</v>
      </c>
      <c r="F5" s="19" t="s">
        <v>4</v>
      </c>
      <c r="G5" s="21" t="s">
        <v>0</v>
      </c>
      <c r="H5" s="166" t="s">
        <v>2</v>
      </c>
      <c r="I5" s="635"/>
    </row>
    <row r="6" spans="1:11" ht="49.2" customHeight="1">
      <c r="A6" s="633"/>
      <c r="B6" s="136" t="s">
        <v>223</v>
      </c>
      <c r="C6" s="518" t="s">
        <v>192</v>
      </c>
      <c r="D6" s="518" t="s">
        <v>319</v>
      </c>
      <c r="E6" s="404" t="s">
        <v>3</v>
      </c>
      <c r="F6" s="307" t="s">
        <v>145</v>
      </c>
      <c r="G6" s="302" t="s">
        <v>5</v>
      </c>
      <c r="H6" s="303" t="s">
        <v>3</v>
      </c>
      <c r="I6" s="636"/>
    </row>
    <row r="7" spans="1:11" ht="16.2" customHeight="1">
      <c r="A7" s="115" t="s">
        <v>11</v>
      </c>
      <c r="B7" s="310"/>
      <c r="C7" s="129"/>
      <c r="D7" s="129"/>
      <c r="E7" s="130"/>
      <c r="F7" s="129"/>
      <c r="G7" s="129"/>
      <c r="H7" s="130"/>
      <c r="I7" s="289" t="s">
        <v>18</v>
      </c>
    </row>
    <row r="8" spans="1:11" ht="16.2" customHeight="1">
      <c r="A8" s="403">
        <v>0</v>
      </c>
      <c r="B8" s="184">
        <v>50</v>
      </c>
      <c r="C8" s="185" t="s">
        <v>225</v>
      </c>
      <c r="D8" s="185">
        <v>50</v>
      </c>
      <c r="E8" s="205">
        <f>SUM(B8:D8)</f>
        <v>100</v>
      </c>
      <c r="F8" s="185">
        <v>13.3</v>
      </c>
      <c r="G8" s="185">
        <v>86.7</v>
      </c>
      <c r="H8" s="123">
        <v>100</v>
      </c>
      <c r="I8" s="290">
        <v>0</v>
      </c>
      <c r="J8" s="18"/>
    </row>
    <row r="9" spans="1:11" ht="16.2" customHeight="1">
      <c r="A9" s="340" t="s">
        <v>62</v>
      </c>
      <c r="B9" s="184">
        <v>59.6</v>
      </c>
      <c r="C9" s="185">
        <v>2.4</v>
      </c>
      <c r="D9" s="185">
        <v>38</v>
      </c>
      <c r="E9" s="205">
        <f t="shared" ref="E9:E27" si="0">SUM(B9:D9)</f>
        <v>100</v>
      </c>
      <c r="F9" s="185">
        <v>60.7</v>
      </c>
      <c r="G9" s="185">
        <v>39.299999999999997</v>
      </c>
      <c r="H9" s="123">
        <v>100</v>
      </c>
      <c r="I9" s="291" t="s">
        <v>60</v>
      </c>
      <c r="J9" s="18"/>
    </row>
    <row r="10" spans="1:11" ht="16.2" customHeight="1">
      <c r="A10" s="340" t="s">
        <v>63</v>
      </c>
      <c r="B10" s="184">
        <v>52.5</v>
      </c>
      <c r="C10" s="185">
        <v>2.6</v>
      </c>
      <c r="D10" s="185">
        <v>44.9</v>
      </c>
      <c r="E10" s="205">
        <f t="shared" si="0"/>
        <v>100</v>
      </c>
      <c r="F10" s="185">
        <v>57.1</v>
      </c>
      <c r="G10" s="185">
        <v>42.9</v>
      </c>
      <c r="H10" s="123">
        <v>100</v>
      </c>
      <c r="I10" s="291" t="s">
        <v>61</v>
      </c>
      <c r="J10" s="18"/>
    </row>
    <row r="11" spans="1:11" ht="16.2" customHeight="1">
      <c r="A11" s="340" t="s">
        <v>64</v>
      </c>
      <c r="B11" s="184">
        <v>54.4</v>
      </c>
      <c r="C11" s="185">
        <v>2.2999999999999998</v>
      </c>
      <c r="D11" s="185">
        <v>43.3</v>
      </c>
      <c r="E11" s="205">
        <f t="shared" si="0"/>
        <v>100</v>
      </c>
      <c r="F11" s="185">
        <v>60.2</v>
      </c>
      <c r="G11" s="185">
        <v>39.799999999999997</v>
      </c>
      <c r="H11" s="123">
        <v>100</v>
      </c>
      <c r="I11" s="291" t="s">
        <v>65</v>
      </c>
      <c r="J11" s="18"/>
      <c r="K11" s="168"/>
    </row>
    <row r="12" spans="1:11" ht="16.2" customHeight="1">
      <c r="A12" s="341" t="s">
        <v>20</v>
      </c>
      <c r="B12" s="184">
        <v>64.599999999999994</v>
      </c>
      <c r="C12" s="185">
        <v>1.7</v>
      </c>
      <c r="D12" s="185">
        <v>33.700000000000003</v>
      </c>
      <c r="E12" s="205">
        <f t="shared" si="0"/>
        <v>100</v>
      </c>
      <c r="F12" s="185">
        <v>69.8</v>
      </c>
      <c r="G12" s="185">
        <v>30.2</v>
      </c>
      <c r="H12" s="123">
        <v>100</v>
      </c>
      <c r="I12" s="291" t="s">
        <v>21</v>
      </c>
      <c r="J12" s="18"/>
      <c r="K12" s="168"/>
    </row>
    <row r="13" spans="1:11" ht="16.2" customHeight="1">
      <c r="A13" s="171" t="s">
        <v>2</v>
      </c>
      <c r="B13" s="186">
        <v>58.4</v>
      </c>
      <c r="C13" s="187">
        <v>2.1</v>
      </c>
      <c r="D13" s="187">
        <v>39.5</v>
      </c>
      <c r="E13" s="225">
        <f t="shared" si="0"/>
        <v>100</v>
      </c>
      <c r="F13" s="187">
        <v>62.3</v>
      </c>
      <c r="G13" s="187">
        <v>37.700000000000003</v>
      </c>
      <c r="H13" s="140">
        <v>100</v>
      </c>
      <c r="I13" s="292" t="s">
        <v>3</v>
      </c>
      <c r="J13" s="18"/>
      <c r="K13" s="168"/>
    </row>
    <row r="14" spans="1:11" ht="16.2" customHeight="1">
      <c r="A14" s="115" t="s">
        <v>12</v>
      </c>
      <c r="B14" s="184"/>
      <c r="C14" s="185"/>
      <c r="D14" s="185"/>
      <c r="E14" s="205"/>
      <c r="F14" s="185"/>
      <c r="G14" s="185"/>
      <c r="H14" s="405"/>
      <c r="I14" s="289" t="s">
        <v>19</v>
      </c>
      <c r="J14" s="18"/>
      <c r="K14" s="168"/>
    </row>
    <row r="15" spans="1:11" ht="16.2" customHeight="1">
      <c r="A15" s="339">
        <v>0</v>
      </c>
      <c r="B15" s="184">
        <v>65.099999999999994</v>
      </c>
      <c r="C15" s="185">
        <v>9.3000000000000007</v>
      </c>
      <c r="D15" s="185">
        <v>25.6</v>
      </c>
      <c r="E15" s="205">
        <v>100</v>
      </c>
      <c r="F15" s="185">
        <v>2.6</v>
      </c>
      <c r="G15" s="185">
        <v>97.4</v>
      </c>
      <c r="H15" s="123">
        <v>100</v>
      </c>
      <c r="I15" s="290">
        <v>0</v>
      </c>
      <c r="J15" s="18"/>
      <c r="K15" s="168"/>
    </row>
    <row r="16" spans="1:11" ht="16.2" customHeight="1">
      <c r="A16" s="340" t="s">
        <v>62</v>
      </c>
      <c r="B16" s="184">
        <v>49.9</v>
      </c>
      <c r="C16" s="185" t="s">
        <v>225</v>
      </c>
      <c r="D16" s="185">
        <v>50.1</v>
      </c>
      <c r="E16" s="205">
        <f t="shared" si="0"/>
        <v>100</v>
      </c>
      <c r="F16" s="185">
        <v>4.0999999999999996</v>
      </c>
      <c r="G16" s="185">
        <v>95.9</v>
      </c>
      <c r="H16" s="123">
        <v>100</v>
      </c>
      <c r="I16" s="291" t="s">
        <v>60</v>
      </c>
      <c r="J16" s="18"/>
      <c r="K16" s="168"/>
    </row>
    <row r="17" spans="1:11" ht="16.2" customHeight="1">
      <c r="A17" s="340" t="s">
        <v>63</v>
      </c>
      <c r="B17" s="184">
        <v>45.1</v>
      </c>
      <c r="C17" s="185">
        <v>1.2</v>
      </c>
      <c r="D17" s="185">
        <v>53.7</v>
      </c>
      <c r="E17" s="205">
        <f t="shared" si="0"/>
        <v>100</v>
      </c>
      <c r="F17" s="185">
        <v>3.1</v>
      </c>
      <c r="G17" s="185">
        <v>96.9</v>
      </c>
      <c r="H17" s="123">
        <v>100</v>
      </c>
      <c r="I17" s="291" t="s">
        <v>61</v>
      </c>
      <c r="J17" s="18"/>
      <c r="K17" s="168"/>
    </row>
    <row r="18" spans="1:11" ht="16.2" customHeight="1">
      <c r="A18" s="340" t="s">
        <v>64</v>
      </c>
      <c r="B18" s="184">
        <v>45.6</v>
      </c>
      <c r="C18" s="185" t="s">
        <v>225</v>
      </c>
      <c r="D18" s="185">
        <v>54.4</v>
      </c>
      <c r="E18" s="205">
        <f t="shared" si="0"/>
        <v>100</v>
      </c>
      <c r="F18" s="185">
        <v>4.5999999999999996</v>
      </c>
      <c r="G18" s="185">
        <v>95.4</v>
      </c>
      <c r="H18" s="123">
        <v>100</v>
      </c>
      <c r="I18" s="291" t="s">
        <v>65</v>
      </c>
      <c r="J18" s="18"/>
      <c r="K18" s="168"/>
    </row>
    <row r="19" spans="1:11" ht="16.2" customHeight="1">
      <c r="A19" s="341" t="s">
        <v>20</v>
      </c>
      <c r="B19" s="184">
        <v>33</v>
      </c>
      <c r="C19" s="185">
        <v>1.5</v>
      </c>
      <c r="D19" s="185">
        <v>65.5</v>
      </c>
      <c r="E19" s="205">
        <f t="shared" si="0"/>
        <v>100</v>
      </c>
      <c r="F19" s="185">
        <v>48.2</v>
      </c>
      <c r="G19" s="185">
        <v>51.8</v>
      </c>
      <c r="H19" s="123">
        <v>100</v>
      </c>
      <c r="I19" s="291" t="s">
        <v>21</v>
      </c>
      <c r="J19" s="18"/>
      <c r="K19" s="168"/>
    </row>
    <row r="20" spans="1:11" ht="16.2" customHeight="1">
      <c r="A20" s="114" t="s">
        <v>2</v>
      </c>
      <c r="B20" s="186">
        <v>35</v>
      </c>
      <c r="C20" s="187">
        <v>1.3</v>
      </c>
      <c r="D20" s="187">
        <v>63.7</v>
      </c>
      <c r="E20" s="225">
        <f t="shared" si="0"/>
        <v>100</v>
      </c>
      <c r="F20" s="187">
        <v>19.2</v>
      </c>
      <c r="G20" s="187">
        <v>80.8</v>
      </c>
      <c r="H20" s="140">
        <v>100</v>
      </c>
      <c r="I20" s="293" t="s">
        <v>3</v>
      </c>
      <c r="J20" s="18"/>
      <c r="K20" s="168"/>
    </row>
    <row r="21" spans="1:11" ht="16.2" customHeight="1">
      <c r="A21" s="227" t="s">
        <v>6</v>
      </c>
      <c r="B21" s="184"/>
      <c r="C21" s="185"/>
      <c r="D21" s="185"/>
      <c r="E21" s="205"/>
      <c r="F21" s="185"/>
      <c r="G21" s="185"/>
      <c r="H21" s="406"/>
      <c r="I21" s="289" t="s">
        <v>13</v>
      </c>
      <c r="J21" s="18"/>
      <c r="K21" s="168"/>
    </row>
    <row r="22" spans="1:11" ht="16.2" customHeight="1">
      <c r="A22" s="339">
        <v>0</v>
      </c>
      <c r="B22" s="184">
        <v>55.4</v>
      </c>
      <c r="C22" s="185">
        <v>3.4</v>
      </c>
      <c r="D22" s="185">
        <v>41.2</v>
      </c>
      <c r="E22" s="205">
        <v>100</v>
      </c>
      <c r="F22" s="185">
        <v>5.4</v>
      </c>
      <c r="G22" s="185">
        <v>94.6</v>
      </c>
      <c r="H22" s="123">
        <v>100</v>
      </c>
      <c r="I22" s="290">
        <v>0</v>
      </c>
      <c r="J22" s="18"/>
      <c r="K22" s="168"/>
    </row>
    <row r="23" spans="1:11" ht="16.2" customHeight="1">
      <c r="A23" s="340" t="s">
        <v>62</v>
      </c>
      <c r="B23" s="184">
        <v>59.2</v>
      </c>
      <c r="C23" s="185">
        <v>2.2999999999999998</v>
      </c>
      <c r="D23" s="185">
        <v>38.5</v>
      </c>
      <c r="E23" s="205">
        <f t="shared" si="0"/>
        <v>100</v>
      </c>
      <c r="F23" s="185">
        <v>39.299999999999997</v>
      </c>
      <c r="G23" s="185">
        <v>60.7</v>
      </c>
      <c r="H23" s="123">
        <v>100</v>
      </c>
      <c r="I23" s="291" t="s">
        <v>60</v>
      </c>
      <c r="J23" s="18"/>
      <c r="K23" s="168"/>
    </row>
    <row r="24" spans="1:11" ht="16.2" customHeight="1">
      <c r="A24" s="340" t="s">
        <v>63</v>
      </c>
      <c r="B24" s="184">
        <v>52.3</v>
      </c>
      <c r="C24" s="185">
        <v>2.5</v>
      </c>
      <c r="D24" s="185">
        <v>45.2</v>
      </c>
      <c r="E24" s="205">
        <f t="shared" si="0"/>
        <v>100</v>
      </c>
      <c r="F24" s="185">
        <v>33.200000000000003</v>
      </c>
      <c r="G24" s="185">
        <v>66.8</v>
      </c>
      <c r="H24" s="123">
        <v>100</v>
      </c>
      <c r="I24" s="291" t="s">
        <v>61</v>
      </c>
      <c r="J24" s="18"/>
      <c r="K24" s="168"/>
    </row>
    <row r="25" spans="1:11" ht="16.2" customHeight="1">
      <c r="A25" s="340" t="s">
        <v>64</v>
      </c>
      <c r="B25" s="184">
        <v>53.7</v>
      </c>
      <c r="C25" s="185">
        <v>2.1</v>
      </c>
      <c r="D25" s="185">
        <v>44.2</v>
      </c>
      <c r="E25" s="205">
        <f t="shared" si="0"/>
        <v>100</v>
      </c>
      <c r="F25" s="185">
        <v>31</v>
      </c>
      <c r="G25" s="185">
        <v>69</v>
      </c>
      <c r="H25" s="123">
        <v>100</v>
      </c>
      <c r="I25" s="291" t="s">
        <v>65</v>
      </c>
      <c r="J25" s="18"/>
      <c r="K25" s="168"/>
    </row>
    <row r="26" spans="1:11" ht="16.2" customHeight="1">
      <c r="A26" s="341" t="s">
        <v>20</v>
      </c>
      <c r="B26" s="184">
        <v>51.7</v>
      </c>
      <c r="C26" s="185">
        <v>1.6</v>
      </c>
      <c r="D26" s="185">
        <v>46.7</v>
      </c>
      <c r="E26" s="205">
        <f t="shared" si="0"/>
        <v>100</v>
      </c>
      <c r="F26" s="185">
        <v>59</v>
      </c>
      <c r="G26" s="185">
        <v>41</v>
      </c>
      <c r="H26" s="123">
        <v>100</v>
      </c>
      <c r="I26" s="291" t="s">
        <v>21</v>
      </c>
      <c r="J26" s="18"/>
      <c r="K26" s="168"/>
    </row>
    <row r="27" spans="1:11" ht="16.2" customHeight="1">
      <c r="A27" s="114" t="s">
        <v>2</v>
      </c>
      <c r="B27" s="186">
        <v>53</v>
      </c>
      <c r="C27" s="187">
        <v>1.9</v>
      </c>
      <c r="D27" s="187">
        <v>45.1</v>
      </c>
      <c r="E27" s="225">
        <f t="shared" si="0"/>
        <v>100</v>
      </c>
      <c r="F27" s="187">
        <v>40.9</v>
      </c>
      <c r="G27" s="187">
        <v>59.1</v>
      </c>
      <c r="H27" s="140">
        <v>100</v>
      </c>
      <c r="I27" s="293" t="s">
        <v>3</v>
      </c>
      <c r="J27" s="18"/>
      <c r="K27" s="168"/>
    </row>
    <row r="28" spans="1:11">
      <c r="A28" s="85"/>
      <c r="B28" s="1"/>
      <c r="C28" s="1"/>
      <c r="D28" s="1"/>
      <c r="E28" s="1"/>
      <c r="F28" s="1"/>
      <c r="G28" s="1"/>
      <c r="H28" s="1"/>
      <c r="I28" s="1"/>
      <c r="K28" s="168"/>
    </row>
  </sheetData>
  <mergeCells count="5">
    <mergeCell ref="I4:I6"/>
    <mergeCell ref="A4:A6"/>
    <mergeCell ref="F4:H4"/>
    <mergeCell ref="A1:I1"/>
    <mergeCell ref="A2:I2"/>
  </mergeCells>
  <printOptions horizontalCentered="1"/>
  <pageMargins left="0.59055118110236227" right="0.59055118110236227" top="0.78740157480314965" bottom="0.59055118110236227" header="0.39370078740157483" footer="0.39370078740157483"/>
  <pageSetup paperSize="9" firstPageNumber="57"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ignoredErrors>
    <ignoredError sqref="I12 I19 I26" numberStoredAsText="1"/>
  </ignoredErrors>
</worksheet>
</file>

<file path=xl/worksheets/sheet8.xml><?xml version="1.0" encoding="utf-8"?>
<worksheet xmlns="http://schemas.openxmlformats.org/spreadsheetml/2006/main" xmlns:r="http://schemas.openxmlformats.org/officeDocument/2006/relationships">
  <dimension ref="A1:W43"/>
  <sheetViews>
    <sheetView rightToLeft="1" view="pageBreakPreview" topLeftCell="A3" zoomScaleSheetLayoutView="100" workbookViewId="0">
      <selection activeCell="E21" sqref="E21"/>
    </sheetView>
  </sheetViews>
  <sheetFormatPr defaultRowHeight="14.4"/>
  <cols>
    <col min="1" max="1" width="14.44140625" customWidth="1"/>
    <col min="2" max="9" width="5.109375" customWidth="1"/>
    <col min="10" max="10" width="7.109375" customWidth="1"/>
    <col min="11" max="12" width="4.88671875" customWidth="1"/>
    <col min="13" max="13" width="4.44140625" customWidth="1"/>
    <col min="14" max="19" width="5.109375" customWidth="1"/>
    <col min="20" max="20" width="4.109375" customWidth="1"/>
    <col min="21" max="21" width="4.44140625" customWidth="1"/>
    <col min="22" max="22" width="3.44140625" customWidth="1"/>
    <col min="23" max="23" width="22.44140625" customWidth="1"/>
  </cols>
  <sheetData>
    <row r="1" spans="1:23" ht="19.2" customHeight="1">
      <c r="A1" s="629" t="s">
        <v>243</v>
      </c>
      <c r="B1" s="629"/>
      <c r="C1" s="629"/>
      <c r="D1" s="629"/>
      <c r="E1" s="629"/>
      <c r="F1" s="629"/>
      <c r="G1" s="629"/>
      <c r="H1" s="629"/>
      <c r="I1" s="629"/>
      <c r="J1" s="629"/>
      <c r="K1" s="629"/>
      <c r="L1" s="629"/>
      <c r="M1" s="629"/>
      <c r="N1" s="629"/>
      <c r="O1" s="629"/>
      <c r="P1" s="629"/>
      <c r="Q1" s="629"/>
      <c r="R1" s="629"/>
      <c r="S1" s="629"/>
      <c r="T1" s="629"/>
      <c r="U1" s="629"/>
      <c r="V1" s="629"/>
      <c r="W1" s="629"/>
    </row>
    <row r="2" spans="1:23" ht="15" customHeight="1">
      <c r="A2" s="628" t="s">
        <v>285</v>
      </c>
      <c r="B2" s="628"/>
      <c r="C2" s="628"/>
      <c r="D2" s="628"/>
      <c r="E2" s="628"/>
      <c r="F2" s="628"/>
      <c r="G2" s="628"/>
      <c r="H2" s="628"/>
      <c r="I2" s="628"/>
      <c r="J2" s="628"/>
      <c r="K2" s="628"/>
      <c r="L2" s="628"/>
      <c r="M2" s="628"/>
      <c r="N2" s="628"/>
      <c r="O2" s="628"/>
      <c r="P2" s="628"/>
      <c r="Q2" s="628"/>
      <c r="R2" s="628"/>
      <c r="S2" s="628"/>
      <c r="T2" s="628"/>
      <c r="U2" s="628"/>
      <c r="V2" s="628"/>
      <c r="W2" s="628"/>
    </row>
    <row r="3" spans="1:23" s="143" customFormat="1" ht="6" customHeight="1">
      <c r="A3" s="149"/>
      <c r="B3" s="149"/>
      <c r="C3" s="149"/>
      <c r="D3" s="149"/>
      <c r="E3" s="149"/>
      <c r="F3" s="149"/>
      <c r="G3" s="149"/>
      <c r="H3" s="149"/>
      <c r="I3" s="149"/>
      <c r="J3" s="149"/>
      <c r="K3" s="149"/>
      <c r="L3" s="149"/>
      <c r="M3" s="149"/>
      <c r="N3" s="149"/>
      <c r="O3" s="149"/>
      <c r="P3" s="149"/>
      <c r="Q3" s="149"/>
      <c r="R3" s="149"/>
      <c r="S3" s="149"/>
      <c r="T3" s="149"/>
      <c r="U3" s="149"/>
      <c r="V3" s="149"/>
      <c r="W3" s="149"/>
    </row>
    <row r="4" spans="1:23" ht="16.2" customHeight="1">
      <c r="A4" s="638" t="s">
        <v>182</v>
      </c>
      <c r="B4" s="113" t="s">
        <v>165</v>
      </c>
      <c r="C4" s="27"/>
      <c r="D4" s="27"/>
      <c r="E4" s="27"/>
      <c r="F4" s="27"/>
      <c r="G4" s="27"/>
      <c r="H4" s="27"/>
      <c r="I4" s="27"/>
      <c r="J4" s="27"/>
      <c r="K4" s="27"/>
      <c r="L4" s="27"/>
      <c r="M4" s="27"/>
      <c r="N4" s="27"/>
      <c r="O4" s="27"/>
      <c r="P4" s="27"/>
      <c r="Q4" s="626" t="s">
        <v>166</v>
      </c>
      <c r="R4" s="626"/>
      <c r="S4" s="626"/>
      <c r="T4" s="626"/>
      <c r="U4" s="626"/>
      <c r="V4" s="627"/>
      <c r="W4" s="634" t="s">
        <v>185</v>
      </c>
    </row>
    <row r="5" spans="1:23" ht="16.2" customHeight="1">
      <c r="A5" s="632"/>
      <c r="B5" s="640" t="s">
        <v>1</v>
      </c>
      <c r="C5" s="641"/>
      <c r="D5" s="641"/>
      <c r="E5" s="651" t="s">
        <v>191</v>
      </c>
      <c r="F5" s="652"/>
      <c r="G5" s="653"/>
      <c r="H5" s="654" t="s">
        <v>274</v>
      </c>
      <c r="I5" s="655"/>
      <c r="J5" s="656"/>
      <c r="K5" s="638" t="s">
        <v>2</v>
      </c>
      <c r="L5" s="639"/>
      <c r="M5" s="639"/>
      <c r="N5" s="640" t="s">
        <v>4</v>
      </c>
      <c r="O5" s="641"/>
      <c r="P5" s="641"/>
      <c r="Q5" s="640" t="s">
        <v>0</v>
      </c>
      <c r="R5" s="641"/>
      <c r="S5" s="641"/>
      <c r="T5" s="638" t="s">
        <v>2</v>
      </c>
      <c r="U5" s="639"/>
      <c r="V5" s="639"/>
      <c r="W5" s="635"/>
    </row>
    <row r="6" spans="1:23" ht="25.2" customHeight="1">
      <c r="A6" s="632"/>
      <c r="B6" s="642" t="s">
        <v>224</v>
      </c>
      <c r="C6" s="643"/>
      <c r="D6" s="643"/>
      <c r="E6" s="644" t="s">
        <v>192</v>
      </c>
      <c r="F6" s="645"/>
      <c r="G6" s="646"/>
      <c r="H6" s="647" t="s">
        <v>275</v>
      </c>
      <c r="I6" s="648"/>
      <c r="J6" s="649"/>
      <c r="K6" s="650" t="s">
        <v>3</v>
      </c>
      <c r="L6" s="650"/>
      <c r="M6" s="650"/>
      <c r="N6" s="642" t="s">
        <v>145</v>
      </c>
      <c r="O6" s="643"/>
      <c r="P6" s="643"/>
      <c r="Q6" s="643" t="s">
        <v>146</v>
      </c>
      <c r="R6" s="643"/>
      <c r="S6" s="643"/>
      <c r="T6" s="650" t="s">
        <v>3</v>
      </c>
      <c r="U6" s="650"/>
      <c r="V6" s="650"/>
      <c r="W6" s="635"/>
    </row>
    <row r="7" spans="1:23" ht="16.2" customHeight="1">
      <c r="A7" s="632"/>
      <c r="B7" s="23" t="s">
        <v>22</v>
      </c>
      <c r="C7" s="20" t="s">
        <v>23</v>
      </c>
      <c r="D7" s="20" t="s">
        <v>24</v>
      </c>
      <c r="E7" s="20" t="s">
        <v>22</v>
      </c>
      <c r="F7" s="20" t="s">
        <v>23</v>
      </c>
      <c r="G7" s="20" t="s">
        <v>24</v>
      </c>
      <c r="H7" s="20" t="s">
        <v>22</v>
      </c>
      <c r="I7" s="20" t="s">
        <v>23</v>
      </c>
      <c r="J7" s="20" t="s">
        <v>24</v>
      </c>
      <c r="K7" s="110" t="s">
        <v>22</v>
      </c>
      <c r="L7" s="110" t="s">
        <v>23</v>
      </c>
      <c r="M7" s="110" t="s">
        <v>24</v>
      </c>
      <c r="N7" s="20" t="s">
        <v>22</v>
      </c>
      <c r="O7" s="20" t="s">
        <v>23</v>
      </c>
      <c r="P7" s="20" t="s">
        <v>24</v>
      </c>
      <c r="Q7" s="20" t="s">
        <v>22</v>
      </c>
      <c r="R7" s="20" t="s">
        <v>23</v>
      </c>
      <c r="S7" s="20" t="s">
        <v>24</v>
      </c>
      <c r="T7" s="110" t="s">
        <v>22</v>
      </c>
      <c r="U7" s="110" t="s">
        <v>23</v>
      </c>
      <c r="V7" s="111" t="s">
        <v>24</v>
      </c>
      <c r="W7" s="635"/>
    </row>
    <row r="8" spans="1:23" ht="16.2" customHeight="1">
      <c r="A8" s="633"/>
      <c r="B8" s="24" t="s">
        <v>25</v>
      </c>
      <c r="C8" s="17" t="s">
        <v>26</v>
      </c>
      <c r="D8" s="17" t="s">
        <v>27</v>
      </c>
      <c r="E8" s="17" t="s">
        <v>25</v>
      </c>
      <c r="F8" s="17" t="s">
        <v>26</v>
      </c>
      <c r="G8" s="17" t="s">
        <v>27</v>
      </c>
      <c r="H8" s="17" t="s">
        <v>25</v>
      </c>
      <c r="I8" s="17" t="s">
        <v>26</v>
      </c>
      <c r="J8" s="17" t="s">
        <v>27</v>
      </c>
      <c r="K8" s="109" t="s">
        <v>25</v>
      </c>
      <c r="L8" s="109" t="s">
        <v>26</v>
      </c>
      <c r="M8" s="109" t="s">
        <v>27</v>
      </c>
      <c r="N8" s="17" t="s">
        <v>25</v>
      </c>
      <c r="O8" s="17" t="s">
        <v>26</v>
      </c>
      <c r="P8" s="17" t="s">
        <v>27</v>
      </c>
      <c r="Q8" s="17" t="s">
        <v>25</v>
      </c>
      <c r="R8" s="17" t="s">
        <v>26</v>
      </c>
      <c r="S8" s="17" t="s">
        <v>27</v>
      </c>
      <c r="T8" s="109" t="s">
        <v>25</v>
      </c>
      <c r="U8" s="109" t="s">
        <v>26</v>
      </c>
      <c r="V8" s="112" t="s">
        <v>27</v>
      </c>
      <c r="W8" s="636"/>
    </row>
    <row r="9" spans="1:23" ht="16.2" customHeight="1">
      <c r="A9" s="30" t="s">
        <v>28</v>
      </c>
      <c r="B9" s="82"/>
      <c r="C9" s="81"/>
      <c r="D9" s="81"/>
      <c r="E9" s="81"/>
      <c r="F9" s="81"/>
      <c r="G9" s="81"/>
      <c r="H9" s="81"/>
      <c r="I9" s="81"/>
      <c r="J9" s="81"/>
      <c r="K9" s="81"/>
      <c r="L9" s="81"/>
      <c r="M9" s="83"/>
      <c r="N9" s="81"/>
      <c r="O9" s="81"/>
      <c r="P9" s="81"/>
      <c r="Q9" s="81"/>
      <c r="R9" s="81"/>
      <c r="S9" s="81"/>
      <c r="T9" s="81"/>
      <c r="U9" s="81"/>
      <c r="V9" s="83"/>
      <c r="W9" s="42" t="s">
        <v>45</v>
      </c>
    </row>
    <row r="10" spans="1:23" ht="16.2" customHeight="1">
      <c r="A10" s="32" t="s">
        <v>29</v>
      </c>
      <c r="B10" s="473">
        <v>82.6</v>
      </c>
      <c r="C10" s="474">
        <v>58.4</v>
      </c>
      <c r="D10" s="474">
        <v>78.599999999999994</v>
      </c>
      <c r="E10" s="474">
        <v>0.1</v>
      </c>
      <c r="F10" s="474">
        <v>0.4</v>
      </c>
      <c r="G10" s="474">
        <v>0.1</v>
      </c>
      <c r="H10" s="474">
        <v>17.3</v>
      </c>
      <c r="I10" s="475">
        <v>41.2</v>
      </c>
      <c r="J10" s="475">
        <v>21.3</v>
      </c>
      <c r="K10" s="476">
        <f>B10+E10+H10</f>
        <v>99.999999999999986</v>
      </c>
      <c r="L10" s="476">
        <f>C10+F10+I10</f>
        <v>100</v>
      </c>
      <c r="M10" s="477">
        <f>D10+G10+J10</f>
        <v>99.999999999999986</v>
      </c>
      <c r="N10" s="475">
        <v>77</v>
      </c>
      <c r="O10" s="475">
        <v>16.399999999999999</v>
      </c>
      <c r="P10" s="475">
        <v>47.7</v>
      </c>
      <c r="Q10" s="475">
        <f>T10-N10</f>
        <v>23</v>
      </c>
      <c r="R10" s="475">
        <f>U10-O10</f>
        <v>83.6</v>
      </c>
      <c r="S10" s="474">
        <f>V10-P10</f>
        <v>52.3</v>
      </c>
      <c r="T10" s="478">
        <v>100</v>
      </c>
      <c r="U10" s="478">
        <v>100</v>
      </c>
      <c r="V10" s="478">
        <v>100</v>
      </c>
      <c r="W10" s="43" t="s">
        <v>46</v>
      </c>
    </row>
    <row r="11" spans="1:23" ht="16.2" customHeight="1">
      <c r="A11" s="32" t="s">
        <v>227</v>
      </c>
      <c r="B11" s="473">
        <v>91.3</v>
      </c>
      <c r="C11" s="474">
        <v>75.5</v>
      </c>
      <c r="D11" s="474">
        <v>87.7</v>
      </c>
      <c r="E11" s="474">
        <v>1.3</v>
      </c>
      <c r="F11" s="474">
        <v>0.8</v>
      </c>
      <c r="G11" s="474">
        <v>1.2</v>
      </c>
      <c r="H11" s="474">
        <v>7.4</v>
      </c>
      <c r="I11" s="475">
        <v>23.7</v>
      </c>
      <c r="J11" s="475">
        <v>11.1</v>
      </c>
      <c r="K11" s="476">
        <f t="shared" ref="K11:K27" si="0">B11+E11+H11</f>
        <v>100</v>
      </c>
      <c r="L11" s="476">
        <f t="shared" ref="L11:L27" si="1">C11+F11+I11</f>
        <v>100</v>
      </c>
      <c r="M11" s="477">
        <f t="shared" ref="M11:M27" si="2">D11+G11+J11</f>
        <v>100</v>
      </c>
      <c r="N11" s="475">
        <v>79.7</v>
      </c>
      <c r="O11" s="475">
        <v>25</v>
      </c>
      <c r="P11" s="475">
        <v>53.1</v>
      </c>
      <c r="Q11" s="475">
        <f t="shared" ref="Q11:Q28" si="3">T11-N11</f>
        <v>20.299999999999997</v>
      </c>
      <c r="R11" s="475">
        <f t="shared" ref="R11:R29" si="4">U11-O11</f>
        <v>75</v>
      </c>
      <c r="S11" s="474">
        <f t="shared" ref="S11:S29" si="5">V11-P11</f>
        <v>46.9</v>
      </c>
      <c r="T11" s="478">
        <v>100</v>
      </c>
      <c r="U11" s="478">
        <v>100</v>
      </c>
      <c r="V11" s="478">
        <v>100</v>
      </c>
      <c r="W11" s="540" t="s">
        <v>229</v>
      </c>
    </row>
    <row r="12" spans="1:23" ht="16.2" customHeight="1">
      <c r="A12" s="32" t="s">
        <v>30</v>
      </c>
      <c r="B12" s="473">
        <v>91.1</v>
      </c>
      <c r="C12" s="474">
        <v>68.3</v>
      </c>
      <c r="D12" s="474">
        <v>86.6</v>
      </c>
      <c r="E12" s="474">
        <v>0.7</v>
      </c>
      <c r="F12" s="474">
        <v>0.8</v>
      </c>
      <c r="G12" s="474">
        <v>0.7</v>
      </c>
      <c r="H12" s="474">
        <v>8.1999999999999993</v>
      </c>
      <c r="I12" s="475">
        <v>30.9</v>
      </c>
      <c r="J12" s="475">
        <v>12.7</v>
      </c>
      <c r="K12" s="476">
        <f t="shared" si="0"/>
        <v>100</v>
      </c>
      <c r="L12" s="476">
        <f t="shared" si="1"/>
        <v>100</v>
      </c>
      <c r="M12" s="477">
        <f t="shared" si="2"/>
        <v>100</v>
      </c>
      <c r="N12" s="475">
        <v>72.5</v>
      </c>
      <c r="O12" s="475">
        <v>18.100000000000001</v>
      </c>
      <c r="P12" s="475">
        <v>45.8</v>
      </c>
      <c r="Q12" s="475">
        <f t="shared" si="3"/>
        <v>27.5</v>
      </c>
      <c r="R12" s="475">
        <f t="shared" si="4"/>
        <v>81.900000000000006</v>
      </c>
      <c r="S12" s="474">
        <f t="shared" si="5"/>
        <v>54.2</v>
      </c>
      <c r="T12" s="478">
        <v>100</v>
      </c>
      <c r="U12" s="478">
        <v>100</v>
      </c>
      <c r="V12" s="478">
        <v>100</v>
      </c>
      <c r="W12" s="43" t="s">
        <v>47</v>
      </c>
    </row>
    <row r="13" spans="1:23" ht="16.2" customHeight="1">
      <c r="A13" s="32" t="s">
        <v>31</v>
      </c>
      <c r="B13" s="473">
        <v>86.5</v>
      </c>
      <c r="C13" s="474">
        <v>72.8</v>
      </c>
      <c r="D13" s="474">
        <v>83.8</v>
      </c>
      <c r="E13" s="474">
        <v>1.4</v>
      </c>
      <c r="F13" s="474">
        <v>1.4</v>
      </c>
      <c r="G13" s="474">
        <v>1.4</v>
      </c>
      <c r="H13" s="474">
        <v>12.1</v>
      </c>
      <c r="I13" s="475">
        <v>25.8</v>
      </c>
      <c r="J13" s="475">
        <v>14.8</v>
      </c>
      <c r="K13" s="476">
        <f t="shared" si="0"/>
        <v>100</v>
      </c>
      <c r="L13" s="476">
        <f t="shared" si="1"/>
        <v>100</v>
      </c>
      <c r="M13" s="477">
        <f t="shared" si="2"/>
        <v>100</v>
      </c>
      <c r="N13" s="475">
        <v>79.099999999999994</v>
      </c>
      <c r="O13" s="475">
        <v>20.5</v>
      </c>
      <c r="P13" s="475">
        <v>50.6</v>
      </c>
      <c r="Q13" s="475">
        <f t="shared" si="3"/>
        <v>20.900000000000006</v>
      </c>
      <c r="R13" s="475">
        <f t="shared" si="4"/>
        <v>79.5</v>
      </c>
      <c r="S13" s="474">
        <f t="shared" si="5"/>
        <v>49.4</v>
      </c>
      <c r="T13" s="478">
        <v>100</v>
      </c>
      <c r="U13" s="478">
        <v>100</v>
      </c>
      <c r="V13" s="478">
        <v>100</v>
      </c>
      <c r="W13" s="43" t="s">
        <v>48</v>
      </c>
    </row>
    <row r="14" spans="1:23" ht="16.2" customHeight="1">
      <c r="A14" s="32" t="s">
        <v>32</v>
      </c>
      <c r="B14" s="473">
        <v>92.4</v>
      </c>
      <c r="C14" s="474">
        <v>73.8</v>
      </c>
      <c r="D14" s="474">
        <v>88.9</v>
      </c>
      <c r="E14" s="474">
        <v>3.5</v>
      </c>
      <c r="F14" s="474">
        <v>4.4000000000000004</v>
      </c>
      <c r="G14" s="474">
        <v>3.7</v>
      </c>
      <c r="H14" s="474">
        <v>4.0999999999999996</v>
      </c>
      <c r="I14" s="475">
        <v>21.8</v>
      </c>
      <c r="J14" s="475">
        <v>7.4</v>
      </c>
      <c r="K14" s="476">
        <f t="shared" si="0"/>
        <v>100</v>
      </c>
      <c r="L14" s="476">
        <f t="shared" si="1"/>
        <v>100</v>
      </c>
      <c r="M14" s="477">
        <f t="shared" si="2"/>
        <v>100.00000000000001</v>
      </c>
      <c r="N14" s="475">
        <v>76.5</v>
      </c>
      <c r="O14" s="475">
        <v>18.8</v>
      </c>
      <c r="P14" s="475">
        <v>49</v>
      </c>
      <c r="Q14" s="475">
        <f t="shared" si="3"/>
        <v>23.5</v>
      </c>
      <c r="R14" s="475">
        <f t="shared" si="4"/>
        <v>81.2</v>
      </c>
      <c r="S14" s="474">
        <f t="shared" si="5"/>
        <v>51</v>
      </c>
      <c r="T14" s="478">
        <v>100</v>
      </c>
      <c r="U14" s="478">
        <v>100</v>
      </c>
      <c r="V14" s="478">
        <v>100</v>
      </c>
      <c r="W14" s="43" t="s">
        <v>157</v>
      </c>
    </row>
    <row r="15" spans="1:23" ht="16.2" customHeight="1">
      <c r="A15" s="32" t="s">
        <v>33</v>
      </c>
      <c r="B15" s="473">
        <v>83.2</v>
      </c>
      <c r="C15" s="474">
        <v>85.4</v>
      </c>
      <c r="D15" s="474">
        <v>83.6</v>
      </c>
      <c r="E15" s="474">
        <v>0.1</v>
      </c>
      <c r="F15" s="474">
        <v>0</v>
      </c>
      <c r="G15" s="474">
        <v>0</v>
      </c>
      <c r="H15" s="474">
        <v>16.7</v>
      </c>
      <c r="I15" s="475">
        <v>14.6</v>
      </c>
      <c r="J15" s="475">
        <v>16.399999999999999</v>
      </c>
      <c r="K15" s="476">
        <f t="shared" si="0"/>
        <v>100</v>
      </c>
      <c r="L15" s="476">
        <f t="shared" si="1"/>
        <v>100</v>
      </c>
      <c r="M15" s="477">
        <f t="shared" si="2"/>
        <v>100</v>
      </c>
      <c r="N15" s="475">
        <v>72.400000000000006</v>
      </c>
      <c r="O15" s="475">
        <v>11.2</v>
      </c>
      <c r="P15" s="475">
        <v>42.6</v>
      </c>
      <c r="Q15" s="475">
        <f t="shared" si="3"/>
        <v>27.599999999999994</v>
      </c>
      <c r="R15" s="475">
        <f t="shared" si="4"/>
        <v>88.8</v>
      </c>
      <c r="S15" s="474">
        <f t="shared" si="5"/>
        <v>57.4</v>
      </c>
      <c r="T15" s="478">
        <v>100</v>
      </c>
      <c r="U15" s="478">
        <v>100</v>
      </c>
      <c r="V15" s="478">
        <v>100</v>
      </c>
      <c r="W15" s="43" t="s">
        <v>49</v>
      </c>
    </row>
    <row r="16" spans="1:23" ht="16.2" customHeight="1">
      <c r="A16" s="32" t="s">
        <v>34</v>
      </c>
      <c r="B16" s="473">
        <v>92.7</v>
      </c>
      <c r="C16" s="474">
        <v>81.099999999999994</v>
      </c>
      <c r="D16" s="474">
        <v>90.5</v>
      </c>
      <c r="E16" s="474">
        <v>0</v>
      </c>
      <c r="F16" s="474">
        <v>0</v>
      </c>
      <c r="G16" s="474">
        <v>0</v>
      </c>
      <c r="H16" s="474">
        <v>7.3</v>
      </c>
      <c r="I16" s="475">
        <v>18.899999999999999</v>
      </c>
      <c r="J16" s="475">
        <v>9.5</v>
      </c>
      <c r="K16" s="476">
        <f t="shared" si="0"/>
        <v>100</v>
      </c>
      <c r="L16" s="476">
        <f t="shared" si="1"/>
        <v>100</v>
      </c>
      <c r="M16" s="477">
        <f t="shared" si="2"/>
        <v>100</v>
      </c>
      <c r="N16" s="475">
        <v>72.7</v>
      </c>
      <c r="O16" s="475">
        <v>16.600000000000001</v>
      </c>
      <c r="P16" s="475">
        <v>44.4</v>
      </c>
      <c r="Q16" s="475">
        <f t="shared" si="3"/>
        <v>27.299999999999997</v>
      </c>
      <c r="R16" s="475">
        <f t="shared" si="4"/>
        <v>83.4</v>
      </c>
      <c r="S16" s="474">
        <f t="shared" si="5"/>
        <v>55.6</v>
      </c>
      <c r="T16" s="478">
        <v>100</v>
      </c>
      <c r="U16" s="478">
        <v>100</v>
      </c>
      <c r="V16" s="478">
        <v>100</v>
      </c>
      <c r="W16" s="43" t="s">
        <v>50</v>
      </c>
    </row>
    <row r="17" spans="1:23" ht="16.2" customHeight="1">
      <c r="A17" s="32" t="s">
        <v>35</v>
      </c>
      <c r="B17" s="473">
        <v>90.3</v>
      </c>
      <c r="C17" s="474">
        <v>76.3</v>
      </c>
      <c r="D17" s="474">
        <v>87.3</v>
      </c>
      <c r="E17" s="474">
        <v>0.3</v>
      </c>
      <c r="F17" s="474">
        <v>1</v>
      </c>
      <c r="G17" s="474">
        <v>0.4</v>
      </c>
      <c r="H17" s="474">
        <v>9.4</v>
      </c>
      <c r="I17" s="475">
        <v>22.7</v>
      </c>
      <c r="J17" s="475">
        <v>12.3</v>
      </c>
      <c r="K17" s="476">
        <f t="shared" si="0"/>
        <v>100</v>
      </c>
      <c r="L17" s="476">
        <f t="shared" si="1"/>
        <v>100</v>
      </c>
      <c r="M17" s="477">
        <f t="shared" si="2"/>
        <v>100</v>
      </c>
      <c r="N17" s="475">
        <v>71.7</v>
      </c>
      <c r="O17" s="475">
        <v>19.3</v>
      </c>
      <c r="P17" s="475">
        <v>44.9</v>
      </c>
      <c r="Q17" s="475">
        <f t="shared" si="3"/>
        <v>28.299999999999997</v>
      </c>
      <c r="R17" s="475">
        <f t="shared" si="4"/>
        <v>80.7</v>
      </c>
      <c r="S17" s="474">
        <f t="shared" si="5"/>
        <v>55.1</v>
      </c>
      <c r="T17" s="478">
        <v>100</v>
      </c>
      <c r="U17" s="478">
        <v>100</v>
      </c>
      <c r="V17" s="478">
        <v>100</v>
      </c>
      <c r="W17" s="43" t="s">
        <v>51</v>
      </c>
    </row>
    <row r="18" spans="1:23" ht="16.2" customHeight="1">
      <c r="A18" s="32" t="s">
        <v>36</v>
      </c>
      <c r="B18" s="473">
        <v>95</v>
      </c>
      <c r="C18" s="474">
        <v>80.8</v>
      </c>
      <c r="D18" s="474">
        <v>92.5</v>
      </c>
      <c r="E18" s="474">
        <v>0.7</v>
      </c>
      <c r="F18" s="474">
        <v>0.8</v>
      </c>
      <c r="G18" s="474">
        <v>0.7</v>
      </c>
      <c r="H18" s="474">
        <v>4.3</v>
      </c>
      <c r="I18" s="475">
        <v>18.399999999999999</v>
      </c>
      <c r="J18" s="475">
        <v>6.8</v>
      </c>
      <c r="K18" s="476">
        <f t="shared" si="0"/>
        <v>100</v>
      </c>
      <c r="L18" s="476">
        <f t="shared" si="1"/>
        <v>100</v>
      </c>
      <c r="M18" s="477">
        <f t="shared" si="2"/>
        <v>100</v>
      </c>
      <c r="N18" s="475">
        <v>60.4</v>
      </c>
      <c r="O18" s="475">
        <v>12.2</v>
      </c>
      <c r="P18" s="475">
        <v>35.799999999999997</v>
      </c>
      <c r="Q18" s="475">
        <f t="shared" si="3"/>
        <v>39.6</v>
      </c>
      <c r="R18" s="475">
        <f t="shared" si="4"/>
        <v>87.8</v>
      </c>
      <c r="S18" s="474">
        <f t="shared" si="5"/>
        <v>64.2</v>
      </c>
      <c r="T18" s="478">
        <v>100</v>
      </c>
      <c r="U18" s="478">
        <v>100</v>
      </c>
      <c r="V18" s="478">
        <v>100</v>
      </c>
      <c r="W18" s="43" t="s">
        <v>52</v>
      </c>
    </row>
    <row r="19" spans="1:23" ht="16.2" customHeight="1">
      <c r="A19" s="32" t="s">
        <v>37</v>
      </c>
      <c r="B19" s="473">
        <v>71.599999999999994</v>
      </c>
      <c r="C19" s="474">
        <v>69.599999999999994</v>
      </c>
      <c r="D19" s="474">
        <v>71.099999999999994</v>
      </c>
      <c r="E19" s="474">
        <v>7.3</v>
      </c>
      <c r="F19" s="474">
        <v>1.3</v>
      </c>
      <c r="G19" s="474">
        <v>6</v>
      </c>
      <c r="H19" s="474">
        <v>21.1</v>
      </c>
      <c r="I19" s="475">
        <v>29.1</v>
      </c>
      <c r="J19" s="475">
        <v>22.9</v>
      </c>
      <c r="K19" s="476">
        <f t="shared" si="0"/>
        <v>100</v>
      </c>
      <c r="L19" s="476">
        <f t="shared" si="1"/>
        <v>100</v>
      </c>
      <c r="M19" s="477">
        <f t="shared" si="2"/>
        <v>100</v>
      </c>
      <c r="N19" s="475">
        <v>75.400000000000006</v>
      </c>
      <c r="O19" s="475">
        <v>22.2</v>
      </c>
      <c r="P19" s="475">
        <v>49.8</v>
      </c>
      <c r="Q19" s="475">
        <f t="shared" si="3"/>
        <v>24.599999999999994</v>
      </c>
      <c r="R19" s="475">
        <f t="shared" si="4"/>
        <v>77.8</v>
      </c>
      <c r="S19" s="474">
        <f t="shared" si="5"/>
        <v>50.2</v>
      </c>
      <c r="T19" s="478">
        <v>100</v>
      </c>
      <c r="U19" s="478">
        <v>100</v>
      </c>
      <c r="V19" s="478">
        <v>100</v>
      </c>
      <c r="W19" s="43" t="s">
        <v>53</v>
      </c>
    </row>
    <row r="20" spans="1:23" ht="16.2" customHeight="1">
      <c r="A20" s="32" t="s">
        <v>38</v>
      </c>
      <c r="B20" s="534">
        <v>84.3</v>
      </c>
      <c r="C20" s="535">
        <v>74.5</v>
      </c>
      <c r="D20" s="535">
        <v>82.7</v>
      </c>
      <c r="E20" s="535">
        <v>0.9</v>
      </c>
      <c r="F20" s="535">
        <v>0.6</v>
      </c>
      <c r="G20" s="535">
        <v>0.8</v>
      </c>
      <c r="H20" s="535">
        <v>14.8</v>
      </c>
      <c r="I20" s="536">
        <v>24.9</v>
      </c>
      <c r="J20" s="475">
        <v>16.5</v>
      </c>
      <c r="K20" s="476">
        <f t="shared" si="0"/>
        <v>100</v>
      </c>
      <c r="L20" s="476">
        <f t="shared" si="1"/>
        <v>100</v>
      </c>
      <c r="M20" s="477">
        <f t="shared" si="2"/>
        <v>100</v>
      </c>
      <c r="N20" s="475">
        <v>79.2</v>
      </c>
      <c r="O20" s="475">
        <v>17.399999999999999</v>
      </c>
      <c r="P20" s="475">
        <v>49.1</v>
      </c>
      <c r="Q20" s="475">
        <f t="shared" si="3"/>
        <v>20.799999999999997</v>
      </c>
      <c r="R20" s="475">
        <f t="shared" si="4"/>
        <v>82.6</v>
      </c>
      <c r="S20" s="474">
        <f t="shared" si="5"/>
        <v>50.9</v>
      </c>
      <c r="T20" s="478">
        <v>100</v>
      </c>
      <c r="U20" s="478">
        <v>100</v>
      </c>
      <c r="V20" s="478">
        <v>100</v>
      </c>
      <c r="W20" s="43" t="s">
        <v>54</v>
      </c>
    </row>
    <row r="21" spans="1:23" ht="16.2" customHeight="1">
      <c r="A21" s="38" t="s">
        <v>2</v>
      </c>
      <c r="B21" s="537">
        <f>'3'!B14</f>
        <v>86.5</v>
      </c>
      <c r="C21" s="538">
        <f>'3'!B22</f>
        <v>73.3</v>
      </c>
      <c r="D21" s="538">
        <f>'3'!B30</f>
        <v>84.1</v>
      </c>
      <c r="E21" s="538">
        <f>'3'!C14</f>
        <v>1.4</v>
      </c>
      <c r="F21" s="538">
        <f>'3'!C22</f>
        <v>0.9</v>
      </c>
      <c r="G21" s="538">
        <f>'3'!C30</f>
        <v>1.3</v>
      </c>
      <c r="H21" s="538">
        <f>'3'!D14</f>
        <v>12.1</v>
      </c>
      <c r="I21" s="539">
        <f>'3'!D22</f>
        <v>25.8</v>
      </c>
      <c r="J21" s="481">
        <f>'3'!D30</f>
        <v>14.6</v>
      </c>
      <c r="K21" s="476">
        <f t="shared" si="0"/>
        <v>100</v>
      </c>
      <c r="L21" s="476">
        <f t="shared" si="1"/>
        <v>100</v>
      </c>
      <c r="M21" s="477">
        <f t="shared" si="2"/>
        <v>99.999999999999986</v>
      </c>
      <c r="N21" s="482">
        <f>'6'!F13</f>
        <v>74.400000000000006</v>
      </c>
      <c r="O21" s="482">
        <f>'6'!F20</f>
        <v>17.399999999999999</v>
      </c>
      <c r="P21" s="482">
        <f>'6'!F27</f>
        <v>46.4</v>
      </c>
      <c r="Q21" s="482">
        <f t="shared" si="3"/>
        <v>25.599999999999994</v>
      </c>
      <c r="R21" s="482">
        <f t="shared" si="4"/>
        <v>82.6</v>
      </c>
      <c r="S21" s="483">
        <f t="shared" si="5"/>
        <v>53.6</v>
      </c>
      <c r="T21" s="478">
        <v>100</v>
      </c>
      <c r="U21" s="478">
        <v>100</v>
      </c>
      <c r="V21" s="478">
        <v>100</v>
      </c>
      <c r="W21" s="44" t="s">
        <v>3</v>
      </c>
    </row>
    <row r="22" spans="1:23" ht="16.2" customHeight="1">
      <c r="A22" s="227" t="s">
        <v>39</v>
      </c>
      <c r="B22" s="484"/>
      <c r="C22" s="485"/>
      <c r="D22" s="485"/>
      <c r="E22" s="485"/>
      <c r="F22" s="485"/>
      <c r="G22" s="485"/>
      <c r="H22" s="485"/>
      <c r="I22" s="486"/>
      <c r="J22" s="486"/>
      <c r="K22" s="487"/>
      <c r="L22" s="487"/>
      <c r="M22" s="488"/>
      <c r="N22" s="475"/>
      <c r="O22" s="475"/>
      <c r="P22" s="475"/>
      <c r="Q22" s="475"/>
      <c r="R22" s="475"/>
      <c r="S22" s="474"/>
      <c r="T22" s="489"/>
      <c r="U22" s="489"/>
      <c r="V22" s="490"/>
      <c r="W22" s="45" t="s">
        <v>55</v>
      </c>
    </row>
    <row r="23" spans="1:23" ht="16.2" customHeight="1">
      <c r="A23" s="407" t="s">
        <v>40</v>
      </c>
      <c r="B23" s="473">
        <v>59.9</v>
      </c>
      <c r="C23" s="474">
        <v>37.6</v>
      </c>
      <c r="D23" s="474">
        <v>55.3</v>
      </c>
      <c r="E23" s="474">
        <v>2.5</v>
      </c>
      <c r="F23" s="474">
        <v>1.8</v>
      </c>
      <c r="G23" s="474">
        <v>2.4</v>
      </c>
      <c r="H23" s="474">
        <v>37.6</v>
      </c>
      <c r="I23" s="475">
        <v>60.6</v>
      </c>
      <c r="J23" s="475">
        <v>42.3</v>
      </c>
      <c r="K23" s="476">
        <f t="shared" si="0"/>
        <v>100</v>
      </c>
      <c r="L23" s="476">
        <f t="shared" si="1"/>
        <v>100</v>
      </c>
      <c r="M23" s="477">
        <f t="shared" si="2"/>
        <v>100</v>
      </c>
      <c r="N23" s="475">
        <v>62.7</v>
      </c>
      <c r="O23" s="475">
        <v>17.100000000000001</v>
      </c>
      <c r="P23" s="475">
        <v>40.5</v>
      </c>
      <c r="Q23" s="475">
        <f t="shared" si="3"/>
        <v>37.299999999999997</v>
      </c>
      <c r="R23" s="475">
        <f t="shared" si="4"/>
        <v>82.9</v>
      </c>
      <c r="S23" s="474">
        <f t="shared" si="5"/>
        <v>59.5</v>
      </c>
      <c r="T23" s="478">
        <v>100</v>
      </c>
      <c r="U23" s="478">
        <v>100</v>
      </c>
      <c r="V23" s="478">
        <v>100</v>
      </c>
      <c r="W23" s="43" t="s">
        <v>56</v>
      </c>
    </row>
    <row r="24" spans="1:23" ht="16.2" customHeight="1">
      <c r="A24" s="228" t="s">
        <v>41</v>
      </c>
      <c r="B24" s="473">
        <v>62.9</v>
      </c>
      <c r="C24" s="474">
        <v>39.299999999999997</v>
      </c>
      <c r="D24" s="474">
        <v>58.1</v>
      </c>
      <c r="E24" s="474">
        <v>0.9</v>
      </c>
      <c r="F24" s="474">
        <v>1.3</v>
      </c>
      <c r="G24" s="474">
        <v>1</v>
      </c>
      <c r="H24" s="474">
        <v>36.200000000000003</v>
      </c>
      <c r="I24" s="475">
        <v>59.4</v>
      </c>
      <c r="J24" s="475">
        <v>40.9</v>
      </c>
      <c r="K24" s="476">
        <f t="shared" si="0"/>
        <v>100</v>
      </c>
      <c r="L24" s="476">
        <f t="shared" si="1"/>
        <v>100</v>
      </c>
      <c r="M24" s="477">
        <f t="shared" si="2"/>
        <v>100</v>
      </c>
      <c r="N24" s="475">
        <v>65</v>
      </c>
      <c r="O24" s="475">
        <v>17.100000000000001</v>
      </c>
      <c r="P24" s="475">
        <v>41.4</v>
      </c>
      <c r="Q24" s="475">
        <f t="shared" si="3"/>
        <v>35</v>
      </c>
      <c r="R24" s="475">
        <f t="shared" si="4"/>
        <v>82.9</v>
      </c>
      <c r="S24" s="474">
        <f t="shared" si="5"/>
        <v>58.6</v>
      </c>
      <c r="T24" s="478">
        <v>100</v>
      </c>
      <c r="U24" s="478">
        <v>100</v>
      </c>
      <c r="V24" s="478">
        <v>100</v>
      </c>
      <c r="W24" s="43" t="s">
        <v>57</v>
      </c>
    </row>
    <row r="25" spans="1:23" ht="16.2" customHeight="1">
      <c r="A25" s="407" t="s">
        <v>42</v>
      </c>
      <c r="B25" s="473">
        <v>54.2</v>
      </c>
      <c r="C25" s="474">
        <v>30.9</v>
      </c>
      <c r="D25" s="474">
        <v>46.9</v>
      </c>
      <c r="E25" s="474">
        <v>1.8</v>
      </c>
      <c r="F25" s="474">
        <v>0.5</v>
      </c>
      <c r="G25" s="474">
        <v>1.4</v>
      </c>
      <c r="H25" s="474">
        <v>44</v>
      </c>
      <c r="I25" s="475">
        <v>68.599999999999994</v>
      </c>
      <c r="J25" s="475">
        <v>51.7</v>
      </c>
      <c r="K25" s="476">
        <f t="shared" si="0"/>
        <v>100</v>
      </c>
      <c r="L25" s="476">
        <f t="shared" si="1"/>
        <v>100</v>
      </c>
      <c r="M25" s="477">
        <f t="shared" si="2"/>
        <v>100</v>
      </c>
      <c r="N25" s="475">
        <v>58.2</v>
      </c>
      <c r="O25" s="475">
        <v>24.9</v>
      </c>
      <c r="P25" s="475">
        <v>41.1</v>
      </c>
      <c r="Q25" s="475">
        <f t="shared" si="3"/>
        <v>41.8</v>
      </c>
      <c r="R25" s="475">
        <f t="shared" si="4"/>
        <v>75.099999999999994</v>
      </c>
      <c r="S25" s="474">
        <f t="shared" si="5"/>
        <v>58.9</v>
      </c>
      <c r="T25" s="478">
        <v>100</v>
      </c>
      <c r="U25" s="478">
        <v>100</v>
      </c>
      <c r="V25" s="478">
        <v>100</v>
      </c>
      <c r="W25" s="43" t="s">
        <v>58</v>
      </c>
    </row>
    <row r="26" spans="1:23" ht="16.2" customHeight="1">
      <c r="A26" s="407" t="s">
        <v>43</v>
      </c>
      <c r="B26" s="473">
        <v>56.1</v>
      </c>
      <c r="C26" s="474">
        <v>32.4</v>
      </c>
      <c r="D26" s="474">
        <v>50.2</v>
      </c>
      <c r="E26" s="474">
        <v>0.6</v>
      </c>
      <c r="F26" s="474">
        <v>0.8</v>
      </c>
      <c r="G26" s="474">
        <v>0.6</v>
      </c>
      <c r="H26" s="474">
        <v>43.3</v>
      </c>
      <c r="I26" s="475">
        <v>66.8</v>
      </c>
      <c r="J26" s="475">
        <v>49.2</v>
      </c>
      <c r="K26" s="476">
        <f t="shared" si="0"/>
        <v>100</v>
      </c>
      <c r="L26" s="476">
        <f t="shared" si="1"/>
        <v>100</v>
      </c>
      <c r="M26" s="477">
        <f t="shared" si="2"/>
        <v>100</v>
      </c>
      <c r="N26" s="475">
        <v>55.7</v>
      </c>
      <c r="O26" s="475">
        <v>19.3</v>
      </c>
      <c r="P26" s="475">
        <v>37.700000000000003</v>
      </c>
      <c r="Q26" s="475">
        <f t="shared" si="3"/>
        <v>44.3</v>
      </c>
      <c r="R26" s="475">
        <f t="shared" si="4"/>
        <v>80.7</v>
      </c>
      <c r="S26" s="474">
        <f t="shared" si="5"/>
        <v>62.3</v>
      </c>
      <c r="T26" s="478">
        <v>100</v>
      </c>
      <c r="U26" s="478">
        <v>100</v>
      </c>
      <c r="V26" s="478">
        <v>100</v>
      </c>
      <c r="W26" s="43" t="s">
        <v>222</v>
      </c>
    </row>
    <row r="27" spans="1:23" ht="16.2" customHeight="1">
      <c r="A27" s="407" t="s">
        <v>44</v>
      </c>
      <c r="B27" s="473">
        <v>50.4</v>
      </c>
      <c r="C27" s="474">
        <v>31.3</v>
      </c>
      <c r="D27" s="474">
        <v>45.9</v>
      </c>
      <c r="E27" s="474">
        <v>7.5</v>
      </c>
      <c r="F27" s="474">
        <v>2.6</v>
      </c>
      <c r="G27" s="474">
        <v>6.3</v>
      </c>
      <c r="H27" s="474">
        <v>42.1</v>
      </c>
      <c r="I27" s="475">
        <v>66.099999999999994</v>
      </c>
      <c r="J27" s="475">
        <v>47.8</v>
      </c>
      <c r="K27" s="476">
        <f t="shared" si="0"/>
        <v>100</v>
      </c>
      <c r="L27" s="476">
        <f t="shared" si="1"/>
        <v>100</v>
      </c>
      <c r="M27" s="477">
        <f t="shared" si="2"/>
        <v>100</v>
      </c>
      <c r="N27" s="475">
        <v>69.7</v>
      </c>
      <c r="O27" s="475">
        <v>21.2</v>
      </c>
      <c r="P27" s="475">
        <v>45.2</v>
      </c>
      <c r="Q27" s="475">
        <f t="shared" si="3"/>
        <v>30.299999999999997</v>
      </c>
      <c r="R27" s="475">
        <f t="shared" si="4"/>
        <v>78.8</v>
      </c>
      <c r="S27" s="474">
        <f t="shared" si="5"/>
        <v>54.8</v>
      </c>
      <c r="T27" s="478">
        <v>100</v>
      </c>
      <c r="U27" s="478">
        <v>100</v>
      </c>
      <c r="V27" s="478">
        <v>100</v>
      </c>
      <c r="W27" s="43" t="s">
        <v>59</v>
      </c>
    </row>
    <row r="28" spans="1:23" ht="15.9" customHeight="1">
      <c r="A28" s="337" t="s">
        <v>2</v>
      </c>
      <c r="B28" s="479">
        <f>'4'!B14</f>
        <v>58.4</v>
      </c>
      <c r="C28" s="480">
        <f>'4'!B22</f>
        <v>35</v>
      </c>
      <c r="D28" s="480">
        <f>'4'!B30</f>
        <v>53</v>
      </c>
      <c r="E28" s="480">
        <f>'4'!C14</f>
        <v>2.1</v>
      </c>
      <c r="F28" s="480">
        <f>'4'!C22</f>
        <v>1.3</v>
      </c>
      <c r="G28" s="480">
        <f>'4'!C30</f>
        <v>1.9</v>
      </c>
      <c r="H28" s="480">
        <f>'4'!D14</f>
        <v>39.5</v>
      </c>
      <c r="I28" s="481">
        <f>'4'!D22</f>
        <v>63.7</v>
      </c>
      <c r="J28" s="539">
        <f>'4'!D30</f>
        <v>45.1</v>
      </c>
      <c r="K28" s="476">
        <f>B29+E29+H29</f>
        <v>99.999999999999986</v>
      </c>
      <c r="L28" s="476">
        <v>100</v>
      </c>
      <c r="M28" s="477">
        <v>100</v>
      </c>
      <c r="N28" s="481">
        <f>'7'!F13</f>
        <v>62.3</v>
      </c>
      <c r="O28" s="481">
        <f>'7'!F20</f>
        <v>19.2</v>
      </c>
      <c r="P28" s="481">
        <f>'7'!F27</f>
        <v>40.9</v>
      </c>
      <c r="Q28" s="481">
        <f t="shared" si="3"/>
        <v>37.700000000000003</v>
      </c>
      <c r="R28" s="481">
        <f t="shared" si="4"/>
        <v>80.8</v>
      </c>
      <c r="S28" s="480">
        <f t="shared" si="5"/>
        <v>59.1</v>
      </c>
      <c r="T28" s="478">
        <v>100</v>
      </c>
      <c r="U28" s="478">
        <v>100</v>
      </c>
      <c r="V28" s="478">
        <v>100</v>
      </c>
      <c r="W28" s="45" t="s">
        <v>3</v>
      </c>
    </row>
    <row r="29" spans="1:23" ht="15.9" customHeight="1">
      <c r="A29" s="392" t="s">
        <v>154</v>
      </c>
      <c r="B29" s="491">
        <f>'5'!B13</f>
        <v>77.099999999999994</v>
      </c>
      <c r="C29" s="492">
        <f>'5'!B20</f>
        <v>57.7</v>
      </c>
      <c r="D29" s="492">
        <f>'5'!B27</f>
        <v>73.2</v>
      </c>
      <c r="E29" s="492">
        <f>'5'!C13</f>
        <v>1.6</v>
      </c>
      <c r="F29" s="492">
        <f>'5'!C20</f>
        <v>1.1000000000000001</v>
      </c>
      <c r="G29" s="492">
        <f>'5'!C27</f>
        <v>1.5</v>
      </c>
      <c r="H29" s="492">
        <f>'5'!D13</f>
        <v>21.3</v>
      </c>
      <c r="I29" s="493">
        <f>'5'!D20</f>
        <v>41.2</v>
      </c>
      <c r="J29" s="493">
        <f>'5'!D27</f>
        <v>25.3</v>
      </c>
      <c r="K29" s="494">
        <f>H29+B29+E29</f>
        <v>99.999999999999986</v>
      </c>
      <c r="L29" s="494">
        <f>C29+F29+I29</f>
        <v>100</v>
      </c>
      <c r="M29" s="495">
        <f>D29+G29+J29</f>
        <v>100</v>
      </c>
      <c r="N29" s="493">
        <f>'5'!F13</f>
        <v>69.900000000000006</v>
      </c>
      <c r="O29" s="493">
        <f>'5'!F20</f>
        <v>18.100000000000001</v>
      </c>
      <c r="P29" s="493">
        <f>'5'!F27</f>
        <v>44.3</v>
      </c>
      <c r="Q29" s="493">
        <f>T29-N29</f>
        <v>30.099999999999994</v>
      </c>
      <c r="R29" s="493">
        <f t="shared" si="4"/>
        <v>81.900000000000006</v>
      </c>
      <c r="S29" s="492">
        <f t="shared" si="5"/>
        <v>55.7</v>
      </c>
      <c r="T29" s="496">
        <v>100</v>
      </c>
      <c r="U29" s="496">
        <v>100</v>
      </c>
      <c r="V29" s="496">
        <v>100</v>
      </c>
      <c r="W29" s="204" t="s">
        <v>156</v>
      </c>
    </row>
    <row r="31" spans="1:23">
      <c r="B31" s="461"/>
    </row>
    <row r="34" spans="11:20">
      <c r="K34" s="168"/>
      <c r="L34" s="168"/>
      <c r="M34" s="168"/>
    </row>
    <row r="35" spans="11:20">
      <c r="K35" s="168"/>
      <c r="L35" s="168"/>
      <c r="M35" s="168"/>
      <c r="R35" s="168"/>
      <c r="S35" s="168"/>
      <c r="T35" s="168"/>
    </row>
    <row r="36" spans="11:20">
      <c r="K36" s="168"/>
      <c r="L36" s="168"/>
      <c r="M36" s="168"/>
      <c r="R36" s="168"/>
      <c r="S36" s="168"/>
      <c r="T36" s="168"/>
    </row>
    <row r="37" spans="11:20">
      <c r="K37" s="168"/>
      <c r="L37" s="168"/>
      <c r="M37" s="168"/>
      <c r="R37" s="168"/>
      <c r="S37" s="168"/>
      <c r="T37" s="168"/>
    </row>
    <row r="38" spans="11:20">
      <c r="K38" s="168"/>
      <c r="L38" s="168"/>
      <c r="M38" s="168"/>
      <c r="R38" s="168"/>
      <c r="S38" s="168"/>
      <c r="T38" s="168"/>
    </row>
    <row r="39" spans="11:20">
      <c r="K39" s="168"/>
      <c r="L39" s="168"/>
      <c r="M39" s="168"/>
      <c r="R39" s="168"/>
      <c r="S39" s="168"/>
      <c r="T39" s="168"/>
    </row>
    <row r="40" spans="11:20">
      <c r="K40" s="168"/>
      <c r="L40" s="168"/>
      <c r="M40" s="168"/>
      <c r="R40" s="168"/>
      <c r="S40" s="168"/>
      <c r="T40" s="168"/>
    </row>
    <row r="41" spans="11:20">
      <c r="K41" s="168"/>
      <c r="L41" s="168"/>
      <c r="M41" s="168"/>
      <c r="R41" s="168"/>
      <c r="S41" s="168"/>
      <c r="T41" s="168"/>
    </row>
    <row r="42" spans="11:20">
      <c r="K42" s="168"/>
      <c r="L42" s="168"/>
      <c r="M42" s="168"/>
      <c r="R42" s="168"/>
      <c r="S42" s="168"/>
      <c r="T42" s="168"/>
    </row>
    <row r="43" spans="11:20">
      <c r="R43" s="168"/>
      <c r="S43" s="168"/>
      <c r="T43" s="168"/>
    </row>
  </sheetData>
  <mergeCells count="19">
    <mergeCell ref="A1:W1"/>
    <mergeCell ref="A2:W2"/>
    <mergeCell ref="K6:M6"/>
    <mergeCell ref="N6:P6"/>
    <mergeCell ref="Q6:S6"/>
    <mergeCell ref="T6:V6"/>
    <mergeCell ref="T5:V5"/>
    <mergeCell ref="A4:A8"/>
    <mergeCell ref="W4:W8"/>
    <mergeCell ref="B5:D5"/>
    <mergeCell ref="E5:G5"/>
    <mergeCell ref="H5:J5"/>
    <mergeCell ref="Q4:V4"/>
    <mergeCell ref="K5:M5"/>
    <mergeCell ref="N5:P5"/>
    <mergeCell ref="Q5:S5"/>
    <mergeCell ref="B6:D6"/>
    <mergeCell ref="E6:G6"/>
    <mergeCell ref="H6:J6"/>
  </mergeCells>
  <printOptions horizontalCentered="1"/>
  <pageMargins left="0.39370078740157483" right="0.39370078740157483" top="0.78740157480314965" bottom="0.59055118110236227" header="0.39370078740157483" footer="0.39370078740157483"/>
  <pageSetup paperSize="9" scale="90" firstPageNumber="58" orientation="landscape"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9.xml><?xml version="1.0" encoding="utf-8"?>
<worksheet xmlns="http://schemas.openxmlformats.org/spreadsheetml/2006/main" xmlns:r="http://schemas.openxmlformats.org/officeDocument/2006/relationships">
  <dimension ref="A1:J27"/>
  <sheetViews>
    <sheetView rightToLeft="1" view="pageBreakPreview" zoomScaleSheetLayoutView="100" workbookViewId="0">
      <selection activeCell="G7" sqref="G7"/>
    </sheetView>
  </sheetViews>
  <sheetFormatPr defaultRowHeight="14.4"/>
  <cols>
    <col min="1" max="1" width="16.5546875" customWidth="1"/>
    <col min="2" max="6" width="10.6640625" customWidth="1"/>
    <col min="7" max="7" width="15.44140625" customWidth="1"/>
  </cols>
  <sheetData>
    <row r="1" spans="1:10" ht="21.6" customHeight="1">
      <c r="A1" s="657" t="s">
        <v>321</v>
      </c>
      <c r="B1" s="657"/>
      <c r="C1" s="657"/>
      <c r="D1" s="657"/>
      <c r="E1" s="657"/>
      <c r="F1" s="657"/>
      <c r="G1" s="657"/>
    </row>
    <row r="2" spans="1:10" ht="33" customHeight="1">
      <c r="A2" s="630" t="s">
        <v>350</v>
      </c>
      <c r="B2" s="630"/>
      <c r="C2" s="630"/>
      <c r="D2" s="630"/>
      <c r="E2" s="630"/>
      <c r="F2" s="630"/>
      <c r="G2" s="630"/>
    </row>
    <row r="3" spans="1:10" ht="6" customHeight="1">
      <c r="A3" s="245"/>
      <c r="B3" s="245"/>
      <c r="C3" s="245"/>
      <c r="D3" s="245"/>
      <c r="E3" s="245"/>
      <c r="F3" s="245"/>
      <c r="G3" s="245"/>
    </row>
    <row r="4" spans="1:10" ht="16.2" customHeight="1">
      <c r="A4" s="246" t="s">
        <v>202</v>
      </c>
      <c r="B4" s="336">
        <v>2015</v>
      </c>
      <c r="C4" s="336">
        <v>2016</v>
      </c>
      <c r="D4" s="349">
        <v>2017</v>
      </c>
      <c r="E4" s="360">
        <v>2018</v>
      </c>
      <c r="F4" s="360">
        <v>2019</v>
      </c>
      <c r="G4" s="247" t="s">
        <v>203</v>
      </c>
    </row>
    <row r="5" spans="1:10" ht="16.2" customHeight="1">
      <c r="A5" s="30" t="s">
        <v>11</v>
      </c>
      <c r="B5" s="311"/>
      <c r="C5" s="312"/>
      <c r="D5" s="312"/>
      <c r="E5" s="408"/>
      <c r="F5" s="344"/>
      <c r="G5" s="47" t="s">
        <v>18</v>
      </c>
    </row>
    <row r="6" spans="1:10" ht="16.2" customHeight="1">
      <c r="A6" s="32" t="s">
        <v>14</v>
      </c>
      <c r="B6" s="184">
        <v>50.4</v>
      </c>
      <c r="C6" s="185">
        <v>50.3</v>
      </c>
      <c r="D6" s="185">
        <v>50.8</v>
      </c>
      <c r="E6" s="185">
        <v>50.2</v>
      </c>
      <c r="F6" s="299">
        <v>49.4</v>
      </c>
      <c r="G6" s="49" t="s">
        <v>7</v>
      </c>
    </row>
    <row r="7" spans="1:10" ht="16.2" customHeight="1">
      <c r="A7" s="32" t="s">
        <v>15</v>
      </c>
      <c r="B7" s="184">
        <v>88.3</v>
      </c>
      <c r="C7" s="185">
        <v>88.8</v>
      </c>
      <c r="D7" s="185">
        <v>89.7</v>
      </c>
      <c r="E7" s="185">
        <v>88.2</v>
      </c>
      <c r="F7" s="299">
        <v>90.3</v>
      </c>
      <c r="G7" s="49" t="s">
        <v>8</v>
      </c>
    </row>
    <row r="8" spans="1:10" ht="16.2" customHeight="1">
      <c r="A8" s="32" t="s">
        <v>16</v>
      </c>
      <c r="B8" s="184">
        <v>91</v>
      </c>
      <c r="C8" s="185">
        <v>92.2</v>
      </c>
      <c r="D8" s="185">
        <v>91.6</v>
      </c>
      <c r="E8" s="185">
        <v>90.5</v>
      </c>
      <c r="F8" s="299">
        <v>90.2</v>
      </c>
      <c r="G8" s="49" t="s">
        <v>9</v>
      </c>
    </row>
    <row r="9" spans="1:10" ht="16.2" customHeight="1">
      <c r="A9" s="32" t="s">
        <v>17</v>
      </c>
      <c r="B9" s="184">
        <v>84.9</v>
      </c>
      <c r="C9" s="185">
        <v>85.3</v>
      </c>
      <c r="D9" s="185">
        <v>84.9</v>
      </c>
      <c r="E9" s="185">
        <v>81.5</v>
      </c>
      <c r="F9" s="299">
        <v>81.8</v>
      </c>
      <c r="G9" s="49" t="s">
        <v>10</v>
      </c>
      <c r="I9" s="168"/>
      <c r="J9" s="168"/>
    </row>
    <row r="10" spans="1:10" ht="16.2" customHeight="1">
      <c r="A10" s="32" t="s">
        <v>204</v>
      </c>
      <c r="B10" s="184">
        <v>40</v>
      </c>
      <c r="C10" s="185">
        <v>38.6</v>
      </c>
      <c r="D10" s="185">
        <v>38.700000000000003</v>
      </c>
      <c r="E10" s="185">
        <v>38.299999999999997</v>
      </c>
      <c r="F10" s="299">
        <v>42.1</v>
      </c>
      <c r="G10" s="43" t="s">
        <v>204</v>
      </c>
      <c r="I10" s="168"/>
      <c r="J10" s="168"/>
    </row>
    <row r="11" spans="1:10" ht="16.2" customHeight="1">
      <c r="A11" s="40" t="s">
        <v>2</v>
      </c>
      <c r="B11" s="186">
        <v>69.599999999999994</v>
      </c>
      <c r="C11" s="187">
        <v>69.8</v>
      </c>
      <c r="D11" s="187">
        <v>70</v>
      </c>
      <c r="E11" s="187">
        <v>69</v>
      </c>
      <c r="F11" s="218">
        <v>69.900000000000006</v>
      </c>
      <c r="G11" s="50" t="s">
        <v>3</v>
      </c>
      <c r="I11" s="168"/>
      <c r="J11" s="168"/>
    </row>
    <row r="12" spans="1:10" ht="16.2" customHeight="1">
      <c r="A12" s="30" t="s">
        <v>12</v>
      </c>
      <c r="B12" s="184"/>
      <c r="C12" s="185"/>
      <c r="D12" s="185"/>
      <c r="E12" s="185"/>
      <c r="F12" s="299"/>
      <c r="G12" s="47" t="s">
        <v>19</v>
      </c>
      <c r="I12" s="168"/>
      <c r="J12" s="168"/>
    </row>
    <row r="13" spans="1:10" ht="16.2" customHeight="1">
      <c r="A13" s="32" t="s">
        <v>14</v>
      </c>
      <c r="B13" s="184">
        <v>10.4</v>
      </c>
      <c r="C13" s="185">
        <v>10.7</v>
      </c>
      <c r="D13" s="185">
        <v>11.2</v>
      </c>
      <c r="E13" s="185">
        <v>10</v>
      </c>
      <c r="F13" s="299">
        <v>10.3</v>
      </c>
      <c r="G13" s="49" t="s">
        <v>7</v>
      </c>
      <c r="I13" s="168"/>
      <c r="J13" s="168"/>
    </row>
    <row r="14" spans="1:10" ht="16.2" customHeight="1">
      <c r="A14" s="32" t="s">
        <v>15</v>
      </c>
      <c r="B14" s="184">
        <v>28.4</v>
      </c>
      <c r="C14" s="185">
        <v>27.9</v>
      </c>
      <c r="D14" s="185">
        <v>29.1</v>
      </c>
      <c r="E14" s="185">
        <v>29.5</v>
      </c>
      <c r="F14" s="299">
        <v>30.1</v>
      </c>
      <c r="G14" s="49" t="s">
        <v>8</v>
      </c>
      <c r="I14" s="168"/>
      <c r="J14" s="168"/>
    </row>
    <row r="15" spans="1:10" ht="16.2" customHeight="1">
      <c r="A15" s="32" t="s">
        <v>16</v>
      </c>
      <c r="B15" s="184">
        <v>23.1</v>
      </c>
      <c r="C15" s="185">
        <v>22.4</v>
      </c>
      <c r="D15" s="185">
        <v>21.8</v>
      </c>
      <c r="E15" s="185">
        <v>22.5</v>
      </c>
      <c r="F15" s="299">
        <v>23.4</v>
      </c>
      <c r="G15" s="49" t="s">
        <v>9</v>
      </c>
      <c r="I15" s="168"/>
      <c r="J15" s="168"/>
    </row>
    <row r="16" spans="1:10" ht="16.2" customHeight="1">
      <c r="A16" s="32" t="s">
        <v>17</v>
      </c>
      <c r="B16" s="184">
        <v>19.5</v>
      </c>
      <c r="C16" s="185">
        <v>17.899999999999999</v>
      </c>
      <c r="D16" s="185">
        <v>16.8</v>
      </c>
      <c r="E16" s="185">
        <v>16.7</v>
      </c>
      <c r="F16" s="299">
        <v>18.5</v>
      </c>
      <c r="G16" s="49" t="s">
        <v>10</v>
      </c>
      <c r="I16" s="168"/>
      <c r="J16" s="168"/>
    </row>
    <row r="17" spans="1:10" ht="16.2" customHeight="1">
      <c r="A17" s="32" t="s">
        <v>204</v>
      </c>
      <c r="B17" s="184">
        <v>7.6</v>
      </c>
      <c r="C17" s="185">
        <v>5.5</v>
      </c>
      <c r="D17" s="185">
        <v>5.3</v>
      </c>
      <c r="E17" s="185">
        <v>6.1</v>
      </c>
      <c r="F17" s="299">
        <v>6.1</v>
      </c>
      <c r="G17" s="43" t="s">
        <v>204</v>
      </c>
      <c r="I17" s="168"/>
      <c r="J17" s="168"/>
    </row>
    <row r="18" spans="1:10" ht="16.2" customHeight="1">
      <c r="A18" s="40" t="s">
        <v>2</v>
      </c>
      <c r="B18" s="401">
        <v>17.7</v>
      </c>
      <c r="C18" s="188">
        <v>17.100000000000001</v>
      </c>
      <c r="D18" s="188">
        <v>17.3</v>
      </c>
      <c r="E18" s="188">
        <v>17.399999999999999</v>
      </c>
      <c r="F18" s="217">
        <v>18.100000000000001</v>
      </c>
      <c r="G18" s="48" t="s">
        <v>3</v>
      </c>
      <c r="I18" s="168"/>
      <c r="J18" s="168"/>
    </row>
    <row r="19" spans="1:10" ht="16.2" customHeight="1">
      <c r="A19" s="38" t="s">
        <v>6</v>
      </c>
      <c r="B19" s="223"/>
      <c r="C19" s="221"/>
      <c r="D19" s="221"/>
      <c r="E19" s="221"/>
      <c r="F19" s="366"/>
      <c r="G19" s="50" t="s">
        <v>13</v>
      </c>
      <c r="I19" s="168"/>
      <c r="J19" s="168"/>
    </row>
    <row r="20" spans="1:10" ht="16.2" customHeight="1">
      <c r="A20" s="32" t="s">
        <v>14</v>
      </c>
      <c r="B20" s="184">
        <v>30.9</v>
      </c>
      <c r="C20" s="185">
        <v>31</v>
      </c>
      <c r="D20" s="185">
        <v>31.4</v>
      </c>
      <c r="E20" s="185">
        <v>30.6</v>
      </c>
      <c r="F20" s="299">
        <v>30.3</v>
      </c>
      <c r="G20" s="49" t="s">
        <v>7</v>
      </c>
      <c r="I20" s="168"/>
      <c r="J20" s="168"/>
    </row>
    <row r="21" spans="1:10" ht="16.2" customHeight="1">
      <c r="A21" s="32" t="s">
        <v>15</v>
      </c>
      <c r="B21" s="184">
        <v>58.8</v>
      </c>
      <c r="C21" s="185">
        <v>58.8</v>
      </c>
      <c r="D21" s="185">
        <v>59.8</v>
      </c>
      <c r="E21" s="185">
        <v>59.3</v>
      </c>
      <c r="F21" s="299">
        <v>60.7</v>
      </c>
      <c r="G21" s="49" t="s">
        <v>8</v>
      </c>
      <c r="I21" s="168"/>
      <c r="J21" s="168"/>
    </row>
    <row r="22" spans="1:10" ht="16.2" customHeight="1">
      <c r="A22" s="32" t="s">
        <v>16</v>
      </c>
      <c r="B22" s="184">
        <v>57.5</v>
      </c>
      <c r="C22" s="185">
        <v>57.6</v>
      </c>
      <c r="D22" s="185">
        <v>57</v>
      </c>
      <c r="E22" s="185">
        <v>56.7</v>
      </c>
      <c r="F22" s="299">
        <v>56.9</v>
      </c>
      <c r="G22" s="49" t="s">
        <v>9</v>
      </c>
      <c r="I22" s="168"/>
      <c r="J22" s="168"/>
    </row>
    <row r="23" spans="1:10" ht="16.2" customHeight="1">
      <c r="A23" s="32" t="s">
        <v>17</v>
      </c>
      <c r="B23" s="184">
        <v>53.1</v>
      </c>
      <c r="C23" s="185">
        <v>52.6</v>
      </c>
      <c r="D23" s="185">
        <v>51.8</v>
      </c>
      <c r="E23" s="185">
        <v>50</v>
      </c>
      <c r="F23" s="299">
        <v>50.9</v>
      </c>
      <c r="G23" s="49" t="s">
        <v>10</v>
      </c>
      <c r="I23" s="168"/>
      <c r="J23" s="168"/>
    </row>
    <row r="24" spans="1:10" ht="16.2" customHeight="1">
      <c r="A24" s="32" t="s">
        <v>204</v>
      </c>
      <c r="B24" s="184">
        <v>23.2</v>
      </c>
      <c r="C24" s="185">
        <v>21.5</v>
      </c>
      <c r="D24" s="185">
        <v>21.5</v>
      </c>
      <c r="E24" s="185">
        <v>21.8</v>
      </c>
      <c r="F24" s="299">
        <v>23.7</v>
      </c>
      <c r="G24" s="43" t="s">
        <v>204</v>
      </c>
      <c r="I24" s="168"/>
      <c r="J24" s="168"/>
    </row>
    <row r="25" spans="1:10" ht="16.2" customHeight="1">
      <c r="A25" s="40" t="s">
        <v>2</v>
      </c>
      <c r="B25" s="186">
        <v>44</v>
      </c>
      <c r="C25" s="187">
        <v>43.8</v>
      </c>
      <c r="D25" s="187">
        <v>44</v>
      </c>
      <c r="E25" s="187">
        <v>43.5</v>
      </c>
      <c r="F25" s="218">
        <v>44.3</v>
      </c>
      <c r="G25" s="48" t="s">
        <v>3</v>
      </c>
      <c r="I25" s="168"/>
      <c r="J25" s="168"/>
    </row>
    <row r="26" spans="1:10" ht="16.2" customHeight="1">
      <c r="I26" s="168"/>
      <c r="J26" s="168"/>
    </row>
    <row r="27" spans="1:10" ht="16.2" customHeight="1"/>
  </sheetData>
  <mergeCells count="2">
    <mergeCell ref="A1:G1"/>
    <mergeCell ref="A2:G2"/>
  </mergeCells>
  <printOptions horizontalCentered="1"/>
  <pageMargins left="0.39370078740157483" right="0.39370078740157483" top="0.78740157480314965" bottom="0.59055118110236227" header="0.39370078740157483" footer="0.39370078740157483"/>
  <pageSetup paperSize="9" firstPageNumber="59"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10.xml><?xml version="1.0" encoding="utf-8"?>
<worksheet xmlns="http://schemas.openxmlformats.org/spreadsheetml/2006/main" xmlns:r="http://schemas.openxmlformats.org/officeDocument/2006/relationships">
  <dimension ref="A1:G27"/>
  <sheetViews>
    <sheetView rightToLeft="1" view="pageBreakPreview" zoomScaleSheetLayoutView="100" workbookViewId="0">
      <selection activeCell="B8" sqref="B8"/>
    </sheetView>
  </sheetViews>
  <sheetFormatPr defaultRowHeight="14.4"/>
  <cols>
    <col min="1" max="1" width="12.44140625" customWidth="1"/>
    <col min="2" max="6" width="10.44140625" customWidth="1"/>
    <col min="7" max="7" width="12.44140625" customWidth="1"/>
  </cols>
  <sheetData>
    <row r="1" spans="1:7" ht="37.200000000000003" customHeight="1">
      <c r="A1" s="617" t="s">
        <v>322</v>
      </c>
      <c r="B1" s="617"/>
      <c r="C1" s="617"/>
      <c r="D1" s="617"/>
      <c r="E1" s="617"/>
      <c r="F1" s="617"/>
      <c r="G1" s="617"/>
    </row>
    <row r="2" spans="1:7" ht="36.75" customHeight="1">
      <c r="A2" s="628" t="s">
        <v>286</v>
      </c>
      <c r="B2" s="628"/>
      <c r="C2" s="628"/>
      <c r="D2" s="628"/>
      <c r="E2" s="628"/>
      <c r="F2" s="628"/>
      <c r="G2" s="628"/>
    </row>
    <row r="3" spans="1:7" ht="6" customHeight="1">
      <c r="A3" s="150"/>
      <c r="B3" s="150"/>
      <c r="C3" s="150"/>
      <c r="D3" s="150"/>
      <c r="E3" s="150"/>
      <c r="F3" s="150"/>
      <c r="G3" s="150"/>
    </row>
    <row r="4" spans="1:7" ht="36.75" customHeight="1">
      <c r="A4" s="431" t="s">
        <v>167</v>
      </c>
      <c r="B4" s="309">
        <v>2015</v>
      </c>
      <c r="C4" s="238">
        <v>2016</v>
      </c>
      <c r="D4" s="349">
        <v>2017</v>
      </c>
      <c r="E4" s="350">
        <v>2018</v>
      </c>
      <c r="F4" s="350">
        <v>2019</v>
      </c>
      <c r="G4" s="236" t="s">
        <v>205</v>
      </c>
    </row>
    <row r="5" spans="1:7" ht="16.2" customHeight="1">
      <c r="A5" s="80" t="s">
        <v>11</v>
      </c>
      <c r="B5" s="248"/>
      <c r="C5" s="248"/>
      <c r="D5" s="248"/>
      <c r="E5" s="408"/>
      <c r="F5" s="344"/>
      <c r="G5" s="118" t="s">
        <v>18</v>
      </c>
    </row>
    <row r="6" spans="1:7" ht="16.2" customHeight="1">
      <c r="A6" s="34">
        <v>0</v>
      </c>
      <c r="B6" s="185">
        <v>20.3</v>
      </c>
      <c r="C6" s="185">
        <v>18.399999999999999</v>
      </c>
      <c r="D6" s="185">
        <v>19.2</v>
      </c>
      <c r="E6" s="185">
        <v>14.7</v>
      </c>
      <c r="F6" s="299">
        <v>14.6</v>
      </c>
      <c r="G6" s="342">
        <v>0</v>
      </c>
    </row>
    <row r="7" spans="1:7" ht="16.2" customHeight="1">
      <c r="A7" s="39" t="s">
        <v>62</v>
      </c>
      <c r="B7" s="185">
        <v>65.8</v>
      </c>
      <c r="C7" s="185">
        <v>65.900000000000006</v>
      </c>
      <c r="D7" s="185">
        <v>65.099999999999994</v>
      </c>
      <c r="E7" s="185">
        <v>62.7</v>
      </c>
      <c r="F7" s="299">
        <v>65.2</v>
      </c>
      <c r="G7" s="390" t="s">
        <v>60</v>
      </c>
    </row>
    <row r="8" spans="1:7" ht="16.2" customHeight="1">
      <c r="A8" s="31" t="s">
        <v>63</v>
      </c>
      <c r="B8" s="185">
        <v>69</v>
      </c>
      <c r="C8" s="185">
        <v>69.5</v>
      </c>
      <c r="D8" s="185">
        <v>69.599999999999994</v>
      </c>
      <c r="E8" s="185">
        <v>67.2</v>
      </c>
      <c r="F8" s="299">
        <v>67.5</v>
      </c>
      <c r="G8" s="390" t="s">
        <v>61</v>
      </c>
    </row>
    <row r="9" spans="1:7" ht="16.2" customHeight="1">
      <c r="A9" s="31" t="s">
        <v>64</v>
      </c>
      <c r="B9" s="185">
        <v>70.599999999999994</v>
      </c>
      <c r="C9" s="185">
        <v>70.599999999999994</v>
      </c>
      <c r="D9" s="185">
        <v>71.3</v>
      </c>
      <c r="E9" s="185">
        <v>70.900000000000006</v>
      </c>
      <c r="F9" s="299">
        <v>71</v>
      </c>
      <c r="G9" s="390" t="s">
        <v>65</v>
      </c>
    </row>
    <row r="10" spans="1:7" ht="16.2" customHeight="1">
      <c r="A10" s="31" t="s">
        <v>20</v>
      </c>
      <c r="B10" s="185">
        <v>73.3</v>
      </c>
      <c r="C10" s="185">
        <v>73.3</v>
      </c>
      <c r="D10" s="185">
        <v>73.2</v>
      </c>
      <c r="E10" s="185">
        <v>72.8</v>
      </c>
      <c r="F10" s="299">
        <v>73.7</v>
      </c>
      <c r="G10" s="343" t="s">
        <v>20</v>
      </c>
    </row>
    <row r="11" spans="1:7" ht="16.2" customHeight="1">
      <c r="A11" s="33" t="s">
        <v>2</v>
      </c>
      <c r="B11" s="188">
        <v>69.599999999999994</v>
      </c>
      <c r="C11" s="188">
        <v>69.8</v>
      </c>
      <c r="D11" s="188">
        <v>70</v>
      </c>
      <c r="E11" s="188">
        <v>69</v>
      </c>
      <c r="F11" s="217">
        <v>69.900000000000006</v>
      </c>
      <c r="G11" s="391" t="s">
        <v>3</v>
      </c>
    </row>
    <row r="12" spans="1:7" ht="16.2" customHeight="1">
      <c r="A12" s="84" t="s">
        <v>12</v>
      </c>
      <c r="B12" s="221"/>
      <c r="C12" s="221"/>
      <c r="D12" s="221"/>
      <c r="E12" s="221"/>
      <c r="F12" s="366"/>
      <c r="G12" s="121" t="s">
        <v>19</v>
      </c>
    </row>
    <row r="13" spans="1:7" ht="16.2" customHeight="1">
      <c r="A13" s="34">
        <v>0</v>
      </c>
      <c r="B13" s="185">
        <v>5.0999999999999996</v>
      </c>
      <c r="C13" s="185">
        <v>2.9</v>
      </c>
      <c r="D13" s="185">
        <v>2.6</v>
      </c>
      <c r="E13" s="185">
        <v>3.5</v>
      </c>
      <c r="F13" s="299">
        <v>3.3</v>
      </c>
      <c r="G13" s="342">
        <v>0</v>
      </c>
    </row>
    <row r="14" spans="1:7" ht="16.2" customHeight="1">
      <c r="A14" s="39" t="s">
        <v>62</v>
      </c>
      <c r="B14" s="185">
        <v>10.4</v>
      </c>
      <c r="C14" s="185">
        <v>8.4</v>
      </c>
      <c r="D14" s="185">
        <v>7.3</v>
      </c>
      <c r="E14" s="185">
        <v>7.5</v>
      </c>
      <c r="F14" s="299">
        <v>7.5</v>
      </c>
      <c r="G14" s="390" t="s">
        <v>60</v>
      </c>
    </row>
    <row r="15" spans="1:7" ht="16.2" customHeight="1">
      <c r="A15" s="31" t="s">
        <v>63</v>
      </c>
      <c r="B15" s="185">
        <v>7.4</v>
      </c>
      <c r="C15" s="185">
        <v>6</v>
      </c>
      <c r="D15" s="185">
        <v>6</v>
      </c>
      <c r="E15" s="185">
        <v>5.2</v>
      </c>
      <c r="F15" s="299">
        <v>5.3</v>
      </c>
      <c r="G15" s="390" t="s">
        <v>61</v>
      </c>
    </row>
    <row r="16" spans="1:7" ht="16.2" customHeight="1">
      <c r="A16" s="31" t="s">
        <v>64</v>
      </c>
      <c r="B16" s="185">
        <v>7.6</v>
      </c>
      <c r="C16" s="185">
        <v>6.8</v>
      </c>
      <c r="D16" s="185">
        <v>6.1</v>
      </c>
      <c r="E16" s="185">
        <v>5.8</v>
      </c>
      <c r="F16" s="299">
        <v>5.8</v>
      </c>
      <c r="G16" s="390" t="s">
        <v>65</v>
      </c>
    </row>
    <row r="17" spans="1:7" ht="16.2" customHeight="1">
      <c r="A17" s="31" t="s">
        <v>20</v>
      </c>
      <c r="B17" s="185">
        <v>42.4</v>
      </c>
      <c r="C17" s="185">
        <v>42.7</v>
      </c>
      <c r="D17" s="185">
        <v>43.4</v>
      </c>
      <c r="E17" s="185">
        <v>41.8</v>
      </c>
      <c r="F17" s="299">
        <v>42.7</v>
      </c>
      <c r="G17" s="343" t="s">
        <v>20</v>
      </c>
    </row>
    <row r="18" spans="1:7" ht="16.2" customHeight="1">
      <c r="A18" s="33" t="s">
        <v>2</v>
      </c>
      <c r="B18" s="188">
        <v>17.7</v>
      </c>
      <c r="C18" s="188">
        <v>17.100000000000001</v>
      </c>
      <c r="D18" s="188">
        <v>17.3</v>
      </c>
      <c r="E18" s="188">
        <v>17.399999999999999</v>
      </c>
      <c r="F18" s="217">
        <v>18.100000000000001</v>
      </c>
      <c r="G18" s="391" t="s">
        <v>3</v>
      </c>
    </row>
    <row r="19" spans="1:7" ht="16.2" customHeight="1">
      <c r="A19" s="80" t="s">
        <v>6</v>
      </c>
      <c r="B19" s="221"/>
      <c r="C19" s="221"/>
      <c r="D19" s="221"/>
      <c r="E19" s="221"/>
      <c r="F19" s="366"/>
      <c r="G19" s="116" t="s">
        <v>13</v>
      </c>
    </row>
    <row r="20" spans="1:7" ht="16.2" customHeight="1">
      <c r="A20" s="34">
        <v>0</v>
      </c>
      <c r="B20" s="185">
        <v>8.6999999999999993</v>
      </c>
      <c r="C20" s="185">
        <v>6.5</v>
      </c>
      <c r="D20" s="185">
        <v>6.7</v>
      </c>
      <c r="E20" s="185">
        <v>6.2</v>
      </c>
      <c r="F20" s="299">
        <v>5.9</v>
      </c>
      <c r="G20" s="342">
        <v>0</v>
      </c>
    </row>
    <row r="21" spans="1:7" ht="16.2" customHeight="1">
      <c r="A21" s="39" t="s">
        <v>62</v>
      </c>
      <c r="B21" s="185">
        <v>40</v>
      </c>
      <c r="C21" s="185">
        <v>39.700000000000003</v>
      </c>
      <c r="D21" s="185">
        <v>38.9</v>
      </c>
      <c r="E21" s="185">
        <v>37.4</v>
      </c>
      <c r="F21" s="299">
        <v>39.200000000000003</v>
      </c>
      <c r="G21" s="390" t="s">
        <v>60</v>
      </c>
    </row>
    <row r="22" spans="1:7" ht="16.2" customHeight="1">
      <c r="A22" s="31" t="s">
        <v>63</v>
      </c>
      <c r="B22" s="185">
        <v>41.8</v>
      </c>
      <c r="C22" s="185">
        <v>41.8</v>
      </c>
      <c r="D22" s="185">
        <v>42</v>
      </c>
      <c r="E22" s="185">
        <v>40.700000000000003</v>
      </c>
      <c r="F22" s="299">
        <v>41</v>
      </c>
      <c r="G22" s="390" t="s">
        <v>61</v>
      </c>
    </row>
    <row r="23" spans="1:7" ht="16.2" customHeight="1">
      <c r="A23" s="31" t="s">
        <v>64</v>
      </c>
      <c r="B23" s="185">
        <v>39.4</v>
      </c>
      <c r="C23" s="185">
        <v>38.9</v>
      </c>
      <c r="D23" s="185">
        <v>39.200000000000003</v>
      </c>
      <c r="E23" s="185">
        <v>39.200000000000003</v>
      </c>
      <c r="F23" s="299">
        <v>39.200000000000003</v>
      </c>
      <c r="G23" s="390" t="s">
        <v>65</v>
      </c>
    </row>
    <row r="24" spans="1:7" ht="16.2" customHeight="1">
      <c r="A24" s="31" t="s">
        <v>20</v>
      </c>
      <c r="B24" s="185">
        <v>57.7</v>
      </c>
      <c r="C24" s="185">
        <v>57.6</v>
      </c>
      <c r="D24" s="185">
        <v>57.7</v>
      </c>
      <c r="E24" s="185">
        <v>56.4</v>
      </c>
      <c r="F24" s="299">
        <v>57.3</v>
      </c>
      <c r="G24" s="343" t="s">
        <v>20</v>
      </c>
    </row>
    <row r="25" spans="1:7" ht="16.2" customHeight="1">
      <c r="A25" s="33" t="s">
        <v>2</v>
      </c>
      <c r="B25" s="187">
        <v>44</v>
      </c>
      <c r="C25" s="187">
        <v>43.8</v>
      </c>
      <c r="D25" s="187">
        <v>44</v>
      </c>
      <c r="E25" s="187">
        <v>43.5</v>
      </c>
      <c r="F25" s="218">
        <v>44.3</v>
      </c>
      <c r="G25" s="391" t="s">
        <v>3</v>
      </c>
    </row>
    <row r="26" spans="1:7" ht="16.2" customHeight="1"/>
    <row r="27" spans="1:7" ht="16.2" customHeight="1"/>
  </sheetData>
  <mergeCells count="2">
    <mergeCell ref="A1:G1"/>
    <mergeCell ref="A2:G2"/>
  </mergeCells>
  <printOptions horizontalCentered="1"/>
  <pageMargins left="0.59055118110236227" right="0.59055118110236227" top="0.78740157480314965" bottom="0.59055118110236227" header="0.39370078740157483" footer="0.39370078740157483"/>
  <pageSetup paperSize="9" firstPageNumber="60"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11.xml><?xml version="1.0" encoding="utf-8"?>
<worksheet xmlns="http://schemas.openxmlformats.org/spreadsheetml/2006/main" xmlns:r="http://schemas.openxmlformats.org/officeDocument/2006/relationships">
  <dimension ref="A1:J28"/>
  <sheetViews>
    <sheetView rightToLeft="1" view="pageBreakPreview" topLeftCell="A3" zoomScaleSheetLayoutView="100" workbookViewId="0">
      <selection activeCell="M7" sqref="M7"/>
    </sheetView>
  </sheetViews>
  <sheetFormatPr defaultRowHeight="14.4"/>
  <cols>
    <col min="1" max="1" width="11.44140625" customWidth="1"/>
    <col min="2" max="8" width="7.6640625" customWidth="1"/>
    <col min="9" max="9" width="14.44140625" customWidth="1"/>
  </cols>
  <sheetData>
    <row r="1" spans="1:10" s="74" customFormat="1" ht="40.799999999999997" customHeight="1">
      <c r="A1" s="617" t="s">
        <v>320</v>
      </c>
      <c r="B1" s="617"/>
      <c r="C1" s="617"/>
      <c r="D1" s="617"/>
      <c r="E1" s="617"/>
      <c r="F1" s="617"/>
      <c r="G1" s="617"/>
      <c r="H1" s="617"/>
      <c r="I1" s="617"/>
    </row>
    <row r="2" spans="1:10" ht="50.4" customHeight="1">
      <c r="A2" s="618" t="s">
        <v>287</v>
      </c>
      <c r="B2" s="618"/>
      <c r="C2" s="618"/>
      <c r="D2" s="618"/>
      <c r="E2" s="618"/>
      <c r="F2" s="618"/>
      <c r="G2" s="618"/>
      <c r="H2" s="618"/>
      <c r="I2" s="618"/>
    </row>
    <row r="3" spans="1:10" s="145" customFormat="1" ht="6" customHeight="1">
      <c r="A3" s="152"/>
      <c r="B3" s="152"/>
      <c r="C3" s="152"/>
      <c r="D3" s="152"/>
      <c r="E3" s="152"/>
      <c r="F3" s="152"/>
      <c r="G3" s="152"/>
      <c r="H3" s="152"/>
      <c r="I3" s="152"/>
    </row>
    <row r="4" spans="1:10" ht="16.2" customHeight="1">
      <c r="A4" s="631" t="s">
        <v>167</v>
      </c>
      <c r="B4" s="104" t="s">
        <v>161</v>
      </c>
      <c r="C4" s="27"/>
      <c r="D4" s="27"/>
      <c r="E4" s="27"/>
      <c r="F4" s="27"/>
      <c r="G4" s="626" t="s">
        <v>141</v>
      </c>
      <c r="H4" s="627"/>
      <c r="I4" s="659" t="s">
        <v>175</v>
      </c>
      <c r="J4" s="74"/>
    </row>
    <row r="5" spans="1:10" ht="16.2" customHeight="1">
      <c r="A5" s="658"/>
      <c r="B5" s="662" t="s">
        <v>14</v>
      </c>
      <c r="C5" s="662" t="s">
        <v>15</v>
      </c>
      <c r="D5" s="662" t="s">
        <v>16</v>
      </c>
      <c r="E5" s="662" t="s">
        <v>17</v>
      </c>
      <c r="F5" s="662" t="s">
        <v>150</v>
      </c>
      <c r="G5" s="664" t="s">
        <v>151</v>
      </c>
      <c r="H5" s="298" t="s">
        <v>2</v>
      </c>
      <c r="I5" s="660"/>
      <c r="J5" s="74"/>
    </row>
    <row r="6" spans="1:10" ht="16.2" customHeight="1">
      <c r="A6" s="633"/>
      <c r="B6" s="663"/>
      <c r="C6" s="663"/>
      <c r="D6" s="663"/>
      <c r="E6" s="663"/>
      <c r="F6" s="663"/>
      <c r="G6" s="665"/>
      <c r="H6" s="175" t="s">
        <v>184</v>
      </c>
      <c r="I6" s="661"/>
      <c r="J6" s="74"/>
    </row>
    <row r="7" spans="1:10" ht="16.2" customHeight="1">
      <c r="A7" s="115" t="s">
        <v>11</v>
      </c>
      <c r="B7" s="409"/>
      <c r="C7" s="122"/>
      <c r="D7" s="122"/>
      <c r="E7" s="122"/>
      <c r="F7" s="122"/>
      <c r="G7" s="122"/>
      <c r="H7" s="411"/>
      <c r="I7" s="118" t="s">
        <v>18</v>
      </c>
      <c r="J7" s="74"/>
    </row>
    <row r="8" spans="1:10" ht="16.2" customHeight="1">
      <c r="A8" s="339">
        <v>0</v>
      </c>
      <c r="B8" s="184">
        <v>0.1</v>
      </c>
      <c r="C8" s="185">
        <v>0.1</v>
      </c>
      <c r="D8" s="185">
        <v>0.2</v>
      </c>
      <c r="E8" s="185">
        <v>0.3</v>
      </c>
      <c r="F8" s="185">
        <v>1</v>
      </c>
      <c r="G8" s="185">
        <v>3.8</v>
      </c>
      <c r="H8" s="217">
        <v>0.3</v>
      </c>
      <c r="I8" s="342">
        <v>0</v>
      </c>
      <c r="J8" s="74"/>
    </row>
    <row r="9" spans="1:10" ht="16.2" customHeight="1">
      <c r="A9" s="341" t="s">
        <v>62</v>
      </c>
      <c r="B9" s="184">
        <v>5.6</v>
      </c>
      <c r="C9" s="185">
        <v>5.2</v>
      </c>
      <c r="D9" s="185">
        <v>10.7</v>
      </c>
      <c r="E9" s="185">
        <v>14</v>
      </c>
      <c r="F9" s="185">
        <v>16.600000000000001</v>
      </c>
      <c r="G9" s="185">
        <v>30.7</v>
      </c>
      <c r="H9" s="217">
        <v>8.6999999999999993</v>
      </c>
      <c r="I9" s="390" t="s">
        <v>60</v>
      </c>
      <c r="J9" s="74"/>
    </row>
    <row r="10" spans="1:10" ht="16.2" customHeight="1">
      <c r="A10" s="341" t="s">
        <v>63</v>
      </c>
      <c r="B10" s="184">
        <v>25.2</v>
      </c>
      <c r="C10" s="185">
        <v>14.5</v>
      </c>
      <c r="D10" s="185">
        <v>19.399999999999999</v>
      </c>
      <c r="E10" s="185">
        <v>23.4</v>
      </c>
      <c r="F10" s="185">
        <v>22.5</v>
      </c>
      <c r="G10" s="185">
        <v>20.2</v>
      </c>
      <c r="H10" s="217">
        <v>19.899999999999999</v>
      </c>
      <c r="I10" s="390" t="s">
        <v>61</v>
      </c>
      <c r="J10" s="74"/>
    </row>
    <row r="11" spans="1:10" ht="16.2" customHeight="1">
      <c r="A11" s="341" t="s">
        <v>64</v>
      </c>
      <c r="B11" s="184">
        <v>50.5</v>
      </c>
      <c r="C11" s="185">
        <v>40.9</v>
      </c>
      <c r="D11" s="185">
        <v>38</v>
      </c>
      <c r="E11" s="185">
        <v>34.700000000000003</v>
      </c>
      <c r="F11" s="185">
        <v>27.6</v>
      </c>
      <c r="G11" s="185">
        <v>17.3</v>
      </c>
      <c r="H11" s="217">
        <v>40.5</v>
      </c>
      <c r="I11" s="390" t="s">
        <v>65</v>
      </c>
      <c r="J11" s="74"/>
    </row>
    <row r="12" spans="1:10" ht="16.2" customHeight="1">
      <c r="A12" s="341" t="s">
        <v>20</v>
      </c>
      <c r="B12" s="184">
        <v>18.600000000000001</v>
      </c>
      <c r="C12" s="185">
        <v>39.299999999999997</v>
      </c>
      <c r="D12" s="185">
        <v>31.7</v>
      </c>
      <c r="E12" s="185">
        <v>27.6</v>
      </c>
      <c r="F12" s="185">
        <v>32.299999999999997</v>
      </c>
      <c r="G12" s="185">
        <v>28</v>
      </c>
      <c r="H12" s="217">
        <v>30.6</v>
      </c>
      <c r="I12" s="343" t="s">
        <v>20</v>
      </c>
      <c r="J12" s="74"/>
    </row>
    <row r="13" spans="1:10" ht="16.2" customHeight="1">
      <c r="A13" s="171" t="s">
        <v>2</v>
      </c>
      <c r="B13" s="224">
        <f t="shared" ref="B13:H13" si="0">SUM(B8:B12)</f>
        <v>100</v>
      </c>
      <c r="C13" s="208">
        <f t="shared" si="0"/>
        <v>100</v>
      </c>
      <c r="D13" s="208">
        <f t="shared" si="0"/>
        <v>100</v>
      </c>
      <c r="E13" s="208">
        <f t="shared" si="0"/>
        <v>100</v>
      </c>
      <c r="F13" s="208">
        <f t="shared" si="0"/>
        <v>100</v>
      </c>
      <c r="G13" s="208">
        <f t="shared" si="0"/>
        <v>100</v>
      </c>
      <c r="H13" s="225">
        <f t="shared" si="0"/>
        <v>100</v>
      </c>
      <c r="I13" s="121" t="s">
        <v>3</v>
      </c>
      <c r="J13" s="74"/>
    </row>
    <row r="14" spans="1:10" ht="16.2" customHeight="1">
      <c r="A14" s="115" t="s">
        <v>12</v>
      </c>
      <c r="B14" s="184"/>
      <c r="C14" s="185"/>
      <c r="D14" s="185"/>
      <c r="E14" s="185"/>
      <c r="F14" s="185"/>
      <c r="G14" s="185"/>
      <c r="H14" s="217"/>
      <c r="I14" s="118" t="s">
        <v>19</v>
      </c>
      <c r="J14" s="74"/>
    </row>
    <row r="15" spans="1:10" ht="16.2" customHeight="1">
      <c r="A15" s="339">
        <v>0</v>
      </c>
      <c r="B15" s="184">
        <v>0</v>
      </c>
      <c r="C15" s="185">
        <v>0.2</v>
      </c>
      <c r="D15" s="185">
        <v>0.5</v>
      </c>
      <c r="E15" s="185">
        <v>1.9</v>
      </c>
      <c r="F15" s="185">
        <v>2.8</v>
      </c>
      <c r="G15" s="185">
        <v>37.1</v>
      </c>
      <c r="H15" s="217">
        <v>0.7</v>
      </c>
      <c r="I15" s="342">
        <v>0</v>
      </c>
      <c r="J15" s="74"/>
    </row>
    <row r="16" spans="1:10" ht="16.2" customHeight="1">
      <c r="A16" s="341" t="s">
        <v>62</v>
      </c>
      <c r="B16" s="184">
        <v>0.3</v>
      </c>
      <c r="C16" s="185">
        <v>0.5</v>
      </c>
      <c r="D16" s="185">
        <v>3.5</v>
      </c>
      <c r="E16" s="185">
        <v>9.9</v>
      </c>
      <c r="F16" s="185">
        <v>20.2</v>
      </c>
      <c r="G16" s="185">
        <v>36.700000000000003</v>
      </c>
      <c r="H16" s="217">
        <v>3.3</v>
      </c>
      <c r="I16" s="390" t="s">
        <v>60</v>
      </c>
      <c r="J16" s="74"/>
    </row>
    <row r="17" spans="1:10" ht="16.2" customHeight="1">
      <c r="A17" s="341" t="s">
        <v>63</v>
      </c>
      <c r="B17" s="184">
        <v>1.5</v>
      </c>
      <c r="C17" s="185">
        <v>1.5</v>
      </c>
      <c r="D17" s="185">
        <v>8.5</v>
      </c>
      <c r="E17" s="185">
        <v>11.1</v>
      </c>
      <c r="F17" s="185">
        <v>11.9</v>
      </c>
      <c r="G17" s="185">
        <v>6</v>
      </c>
      <c r="H17" s="217">
        <v>4.5999999999999996</v>
      </c>
      <c r="I17" s="390" t="s">
        <v>61</v>
      </c>
      <c r="J17" s="74"/>
    </row>
    <row r="18" spans="1:10" ht="16.2" customHeight="1">
      <c r="A18" s="341" t="s">
        <v>64</v>
      </c>
      <c r="B18" s="184">
        <v>15.2</v>
      </c>
      <c r="C18" s="185">
        <v>8.3000000000000007</v>
      </c>
      <c r="D18" s="185">
        <v>14.6</v>
      </c>
      <c r="E18" s="185">
        <v>19.7</v>
      </c>
      <c r="F18" s="185">
        <v>16.2</v>
      </c>
      <c r="G18" s="185">
        <v>4.5999999999999996</v>
      </c>
      <c r="H18" s="217">
        <v>12.6</v>
      </c>
      <c r="I18" s="390" t="s">
        <v>65</v>
      </c>
      <c r="J18" s="74"/>
    </row>
    <row r="19" spans="1:10" ht="16.2" customHeight="1">
      <c r="A19" s="341" t="s">
        <v>20</v>
      </c>
      <c r="B19" s="184">
        <v>83</v>
      </c>
      <c r="C19" s="185">
        <v>89.5</v>
      </c>
      <c r="D19" s="185">
        <v>72.900000000000006</v>
      </c>
      <c r="E19" s="185">
        <v>57.4</v>
      </c>
      <c r="F19" s="185">
        <v>48.9</v>
      </c>
      <c r="G19" s="185">
        <v>15.6</v>
      </c>
      <c r="H19" s="217">
        <v>78.8</v>
      </c>
      <c r="I19" s="343" t="s">
        <v>20</v>
      </c>
      <c r="J19" s="74"/>
    </row>
    <row r="20" spans="1:10" ht="16.2" customHeight="1">
      <c r="A20" s="114" t="s">
        <v>2</v>
      </c>
      <c r="B20" s="224">
        <f t="shared" ref="B20:H20" si="1">SUM(B15:B19)</f>
        <v>100</v>
      </c>
      <c r="C20" s="208">
        <f t="shared" si="1"/>
        <v>100</v>
      </c>
      <c r="D20" s="208">
        <f t="shared" si="1"/>
        <v>100</v>
      </c>
      <c r="E20" s="208">
        <f t="shared" si="1"/>
        <v>100</v>
      </c>
      <c r="F20" s="208">
        <f t="shared" si="1"/>
        <v>100</v>
      </c>
      <c r="G20" s="208">
        <f t="shared" si="1"/>
        <v>100</v>
      </c>
      <c r="H20" s="225">
        <f t="shared" si="1"/>
        <v>100</v>
      </c>
      <c r="I20" s="391" t="s">
        <v>3</v>
      </c>
      <c r="J20" s="74"/>
    </row>
    <row r="21" spans="1:10" ht="16.2" customHeight="1">
      <c r="A21" s="115" t="s">
        <v>6</v>
      </c>
      <c r="B21" s="184"/>
      <c r="C21" s="185"/>
      <c r="D21" s="185"/>
      <c r="E21" s="185"/>
      <c r="F21" s="185"/>
      <c r="G21" s="185"/>
      <c r="H21" s="217"/>
      <c r="I21" s="118" t="s">
        <v>13</v>
      </c>
      <c r="J21" s="74"/>
    </row>
    <row r="22" spans="1:10" ht="16.2" customHeight="1">
      <c r="A22" s="339">
        <v>0</v>
      </c>
      <c r="B22" s="184">
        <v>0</v>
      </c>
      <c r="C22" s="185">
        <v>0.2</v>
      </c>
      <c r="D22" s="185">
        <v>0.3</v>
      </c>
      <c r="E22" s="185">
        <v>0.6</v>
      </c>
      <c r="F22" s="185">
        <v>1.3</v>
      </c>
      <c r="G22" s="185">
        <v>7.3</v>
      </c>
      <c r="H22" s="217">
        <v>0.4</v>
      </c>
      <c r="I22" s="342">
        <v>0</v>
      </c>
      <c r="J22" s="74"/>
    </row>
    <row r="23" spans="1:10" ht="16.2" customHeight="1">
      <c r="A23" s="341" t="s">
        <v>62</v>
      </c>
      <c r="B23" s="184">
        <v>4.7</v>
      </c>
      <c r="C23" s="185">
        <v>4</v>
      </c>
      <c r="D23" s="185">
        <v>9.1999999999999993</v>
      </c>
      <c r="E23" s="185">
        <v>13.2</v>
      </c>
      <c r="F23" s="185">
        <v>17.100000000000001</v>
      </c>
      <c r="G23" s="185">
        <v>31.3</v>
      </c>
      <c r="H23" s="217">
        <v>7.6</v>
      </c>
      <c r="I23" s="390" t="s">
        <v>60</v>
      </c>
      <c r="J23" s="74"/>
    </row>
    <row r="24" spans="1:10" ht="16.2" customHeight="1">
      <c r="A24" s="341" t="s">
        <v>63</v>
      </c>
      <c r="B24" s="184">
        <v>21.3</v>
      </c>
      <c r="C24" s="185">
        <v>11.3</v>
      </c>
      <c r="D24" s="185">
        <v>17.2</v>
      </c>
      <c r="E24" s="185">
        <v>21.2</v>
      </c>
      <c r="F24" s="185">
        <v>21</v>
      </c>
      <c r="G24" s="185">
        <v>18.7</v>
      </c>
      <c r="H24" s="217">
        <v>16.8</v>
      </c>
      <c r="I24" s="390" t="s">
        <v>61</v>
      </c>
      <c r="J24" s="74"/>
    </row>
    <row r="25" spans="1:10" ht="16.2" customHeight="1">
      <c r="A25" s="341" t="s">
        <v>64</v>
      </c>
      <c r="B25" s="184">
        <v>44.6</v>
      </c>
      <c r="C25" s="185">
        <v>32.9</v>
      </c>
      <c r="D25" s="185">
        <v>33.200000000000003</v>
      </c>
      <c r="E25" s="185">
        <v>32</v>
      </c>
      <c r="F25" s="185">
        <v>26</v>
      </c>
      <c r="G25" s="185">
        <v>16</v>
      </c>
      <c r="H25" s="217">
        <v>34.9</v>
      </c>
      <c r="I25" s="390" t="s">
        <v>65</v>
      </c>
      <c r="J25" s="74"/>
    </row>
    <row r="26" spans="1:10" ht="16.2" customHeight="1">
      <c r="A26" s="341" t="s">
        <v>20</v>
      </c>
      <c r="B26" s="184">
        <v>29.4</v>
      </c>
      <c r="C26" s="185">
        <v>51.6</v>
      </c>
      <c r="D26" s="185">
        <v>40.1</v>
      </c>
      <c r="E26" s="185">
        <v>33</v>
      </c>
      <c r="F26" s="185">
        <v>34.6</v>
      </c>
      <c r="G26" s="185">
        <v>26.7</v>
      </c>
      <c r="H26" s="217">
        <v>40.299999999999997</v>
      </c>
      <c r="I26" s="343" t="s">
        <v>20</v>
      </c>
      <c r="J26" s="74"/>
    </row>
    <row r="27" spans="1:10" ht="16.2" customHeight="1">
      <c r="A27" s="114" t="s">
        <v>2</v>
      </c>
      <c r="B27" s="224">
        <f t="shared" ref="B27:H27" si="2">SUM(B22:B26)</f>
        <v>100</v>
      </c>
      <c r="C27" s="208">
        <f t="shared" si="2"/>
        <v>100</v>
      </c>
      <c r="D27" s="208">
        <f t="shared" si="2"/>
        <v>100</v>
      </c>
      <c r="E27" s="208">
        <f t="shared" si="2"/>
        <v>100</v>
      </c>
      <c r="F27" s="208">
        <f t="shared" si="2"/>
        <v>100</v>
      </c>
      <c r="G27" s="208">
        <f t="shared" si="2"/>
        <v>100</v>
      </c>
      <c r="H27" s="225">
        <f t="shared" si="2"/>
        <v>100</v>
      </c>
      <c r="I27" s="106" t="s">
        <v>3</v>
      </c>
      <c r="J27" s="74"/>
    </row>
    <row r="28" spans="1:10">
      <c r="B28" s="18"/>
      <c r="C28" s="18"/>
      <c r="D28" s="18"/>
      <c r="E28" s="18"/>
      <c r="F28" s="18"/>
      <c r="G28" s="18"/>
      <c r="H28" s="18"/>
    </row>
  </sheetData>
  <mergeCells count="11">
    <mergeCell ref="A4:A6"/>
    <mergeCell ref="I4:I6"/>
    <mergeCell ref="A2:I2"/>
    <mergeCell ref="A1:I1"/>
    <mergeCell ref="G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61"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12.xml><?xml version="1.0" encoding="utf-8"?>
<worksheet xmlns="http://schemas.openxmlformats.org/spreadsheetml/2006/main" xmlns:r="http://schemas.openxmlformats.org/officeDocument/2006/relationships">
  <dimension ref="A1:R29"/>
  <sheetViews>
    <sheetView rightToLeft="1" view="pageBreakPreview" zoomScaleSheetLayoutView="100" workbookViewId="0">
      <selection activeCell="A2" sqref="A2:I2"/>
    </sheetView>
  </sheetViews>
  <sheetFormatPr defaultRowHeight="14.4"/>
  <cols>
    <col min="1" max="1" width="10.44140625" customWidth="1"/>
    <col min="2" max="8" width="7.6640625" customWidth="1"/>
    <col min="9" max="9" width="13.44140625" customWidth="1"/>
  </cols>
  <sheetData>
    <row r="1" spans="1:18" s="74" customFormat="1" ht="39.6" customHeight="1">
      <c r="A1" s="617" t="s">
        <v>323</v>
      </c>
      <c r="B1" s="617"/>
      <c r="C1" s="617"/>
      <c r="D1" s="617"/>
      <c r="E1" s="617"/>
      <c r="F1" s="617"/>
      <c r="G1" s="617"/>
      <c r="H1" s="617"/>
      <c r="I1" s="617"/>
    </row>
    <row r="2" spans="1:18" ht="55.5" customHeight="1">
      <c r="A2" s="618" t="s">
        <v>314</v>
      </c>
      <c r="B2" s="618"/>
      <c r="C2" s="618"/>
      <c r="D2" s="618"/>
      <c r="E2" s="618"/>
      <c r="F2" s="618"/>
      <c r="G2" s="618"/>
      <c r="H2" s="618"/>
      <c r="I2" s="618"/>
    </row>
    <row r="3" spans="1:18" s="151" customFormat="1" ht="6" customHeight="1">
      <c r="A3" s="153"/>
      <c r="B3" s="153"/>
      <c r="C3" s="153"/>
      <c r="D3" s="153"/>
      <c r="E3" s="153"/>
      <c r="F3" s="153"/>
      <c r="G3" s="153"/>
      <c r="H3" s="153"/>
      <c r="I3" s="153"/>
    </row>
    <row r="4" spans="1:18" ht="16.2" customHeight="1">
      <c r="A4" s="631" t="s">
        <v>167</v>
      </c>
      <c r="B4" s="105" t="s">
        <v>161</v>
      </c>
      <c r="C4" s="27"/>
      <c r="D4" s="27"/>
      <c r="E4" s="27"/>
      <c r="F4" s="27"/>
      <c r="G4" s="626" t="s">
        <v>141</v>
      </c>
      <c r="H4" s="627"/>
      <c r="I4" s="659" t="s">
        <v>175</v>
      </c>
    </row>
    <row r="5" spans="1:18" ht="16.2" customHeight="1">
      <c r="A5" s="658"/>
      <c r="B5" s="662" t="s">
        <v>14</v>
      </c>
      <c r="C5" s="662" t="s">
        <v>15</v>
      </c>
      <c r="D5" s="662" t="s">
        <v>16</v>
      </c>
      <c r="E5" s="662" t="s">
        <v>17</v>
      </c>
      <c r="F5" s="662" t="s">
        <v>150</v>
      </c>
      <c r="G5" s="664" t="s">
        <v>151</v>
      </c>
      <c r="H5" s="298" t="s">
        <v>2</v>
      </c>
      <c r="I5" s="660"/>
    </row>
    <row r="6" spans="1:18" ht="16.2" customHeight="1">
      <c r="A6" s="633"/>
      <c r="B6" s="663"/>
      <c r="C6" s="663"/>
      <c r="D6" s="663"/>
      <c r="E6" s="663"/>
      <c r="F6" s="663"/>
      <c r="G6" s="665"/>
      <c r="H6" s="175" t="s">
        <v>184</v>
      </c>
      <c r="I6" s="661"/>
    </row>
    <row r="7" spans="1:18" ht="16.2" customHeight="1">
      <c r="A7" s="115" t="s">
        <v>11</v>
      </c>
      <c r="B7" s="409"/>
      <c r="C7" s="122"/>
      <c r="D7" s="122"/>
      <c r="E7" s="122"/>
      <c r="F7" s="122"/>
      <c r="G7" s="122"/>
      <c r="H7" s="410"/>
      <c r="I7" s="118" t="s">
        <v>18</v>
      </c>
      <c r="P7" s="188"/>
    </row>
    <row r="8" spans="1:18" ht="16.2" customHeight="1">
      <c r="A8" s="339">
        <v>0</v>
      </c>
      <c r="B8" s="184">
        <v>0</v>
      </c>
      <c r="C8" s="185">
        <v>0.1</v>
      </c>
      <c r="D8" s="185">
        <v>0.3</v>
      </c>
      <c r="E8" s="185">
        <v>0.4</v>
      </c>
      <c r="F8" s="185">
        <v>0.7</v>
      </c>
      <c r="G8" s="185">
        <v>4.5999999999999996</v>
      </c>
      <c r="H8" s="217">
        <v>0.3</v>
      </c>
      <c r="I8" s="342">
        <v>0</v>
      </c>
      <c r="P8" s="188"/>
    </row>
    <row r="9" spans="1:18" ht="16.2" customHeight="1">
      <c r="A9" s="341" t="s">
        <v>62</v>
      </c>
      <c r="B9" s="184">
        <v>4.5</v>
      </c>
      <c r="C9" s="185">
        <v>4.9000000000000004</v>
      </c>
      <c r="D9" s="185">
        <v>10.8</v>
      </c>
      <c r="E9" s="185">
        <v>13.2</v>
      </c>
      <c r="F9" s="185">
        <v>17.100000000000001</v>
      </c>
      <c r="G9" s="185">
        <v>32.4</v>
      </c>
      <c r="H9" s="217">
        <v>8.6</v>
      </c>
      <c r="I9" s="390" t="s">
        <v>60</v>
      </c>
      <c r="P9" s="188"/>
    </row>
    <row r="10" spans="1:18" ht="16.2" customHeight="1">
      <c r="A10" s="341" t="s">
        <v>63</v>
      </c>
      <c r="B10" s="184">
        <v>26</v>
      </c>
      <c r="C10" s="185">
        <v>15</v>
      </c>
      <c r="D10" s="185">
        <v>21.2</v>
      </c>
      <c r="E10" s="185">
        <v>25.2</v>
      </c>
      <c r="F10" s="185">
        <v>22.8</v>
      </c>
      <c r="G10" s="185">
        <v>22.2</v>
      </c>
      <c r="H10" s="217">
        <v>21.1</v>
      </c>
      <c r="I10" s="390" t="s">
        <v>61</v>
      </c>
      <c r="P10" s="188"/>
    </row>
    <row r="11" spans="1:18" ht="16.2" customHeight="1">
      <c r="A11" s="341" t="s">
        <v>64</v>
      </c>
      <c r="B11" s="184">
        <v>53.8</v>
      </c>
      <c r="C11" s="185">
        <v>43.1</v>
      </c>
      <c r="D11" s="185">
        <v>41.2</v>
      </c>
      <c r="E11" s="185">
        <v>37.700000000000003</v>
      </c>
      <c r="F11" s="185">
        <v>29.3</v>
      </c>
      <c r="G11" s="185">
        <v>15.5</v>
      </c>
      <c r="H11" s="217">
        <v>42.9</v>
      </c>
      <c r="I11" s="390" t="s">
        <v>65</v>
      </c>
      <c r="P11" s="188"/>
      <c r="Q11" s="168"/>
      <c r="R11" s="168"/>
    </row>
    <row r="12" spans="1:18" ht="16.2" customHeight="1">
      <c r="A12" s="341" t="s">
        <v>20</v>
      </c>
      <c r="B12" s="184">
        <v>15.7</v>
      </c>
      <c r="C12" s="185">
        <v>36.9</v>
      </c>
      <c r="D12" s="185">
        <v>26.5</v>
      </c>
      <c r="E12" s="185">
        <v>23.5</v>
      </c>
      <c r="F12" s="185">
        <v>30.1</v>
      </c>
      <c r="G12" s="185">
        <v>25.3</v>
      </c>
      <c r="H12" s="217">
        <v>27.1</v>
      </c>
      <c r="I12" s="343" t="s">
        <v>20</v>
      </c>
      <c r="P12" s="18"/>
      <c r="Q12" s="168"/>
      <c r="R12" s="168"/>
    </row>
    <row r="13" spans="1:18" ht="16.2" customHeight="1">
      <c r="A13" s="171" t="s">
        <v>2</v>
      </c>
      <c r="B13" s="224">
        <f>SUM(B8:B12)</f>
        <v>100</v>
      </c>
      <c r="C13" s="208">
        <f t="shared" ref="C13:H13" si="0">SUM(C8:C12)</f>
        <v>100</v>
      </c>
      <c r="D13" s="208">
        <f t="shared" si="0"/>
        <v>100</v>
      </c>
      <c r="E13" s="208">
        <f t="shared" si="0"/>
        <v>100</v>
      </c>
      <c r="F13" s="208">
        <f t="shared" si="0"/>
        <v>100</v>
      </c>
      <c r="G13" s="208">
        <f t="shared" si="0"/>
        <v>100</v>
      </c>
      <c r="H13" s="225">
        <f t="shared" si="0"/>
        <v>100</v>
      </c>
      <c r="I13" s="121" t="s">
        <v>3</v>
      </c>
      <c r="P13" s="168"/>
      <c r="Q13" s="168"/>
      <c r="R13" s="168"/>
    </row>
    <row r="14" spans="1:18" ht="16.2" customHeight="1">
      <c r="A14" s="80" t="s">
        <v>12</v>
      </c>
      <c r="B14" s="409"/>
      <c r="C14" s="122"/>
      <c r="D14" s="122"/>
      <c r="E14" s="122"/>
      <c r="F14" s="122"/>
      <c r="G14" s="122"/>
      <c r="H14" s="410"/>
      <c r="I14" s="28" t="s">
        <v>19</v>
      </c>
      <c r="P14" s="168"/>
      <c r="Q14" s="168"/>
      <c r="R14" s="168"/>
    </row>
    <row r="15" spans="1:18" ht="16.2" customHeight="1">
      <c r="A15" s="34">
        <v>0</v>
      </c>
      <c r="B15" s="184">
        <v>0</v>
      </c>
      <c r="C15" s="185">
        <v>0</v>
      </c>
      <c r="D15" s="185">
        <v>0.5</v>
      </c>
      <c r="E15" s="185">
        <v>2.6</v>
      </c>
      <c r="F15" s="185">
        <v>3.1</v>
      </c>
      <c r="G15" s="185">
        <v>35.200000000000003</v>
      </c>
      <c r="H15" s="217">
        <v>0.9</v>
      </c>
      <c r="I15" s="37">
        <v>0</v>
      </c>
      <c r="P15" s="168"/>
      <c r="Q15" s="168"/>
      <c r="R15" s="168"/>
    </row>
    <row r="16" spans="1:18" ht="16.2" customHeight="1">
      <c r="A16" s="31" t="s">
        <v>62</v>
      </c>
      <c r="B16" s="184">
        <v>0.3</v>
      </c>
      <c r="C16" s="185">
        <v>0.5</v>
      </c>
      <c r="D16" s="185">
        <v>4.2</v>
      </c>
      <c r="E16" s="185">
        <v>13.3</v>
      </c>
      <c r="F16" s="185">
        <v>22.7</v>
      </c>
      <c r="G16" s="185">
        <v>41.2</v>
      </c>
      <c r="H16" s="217">
        <v>4.7</v>
      </c>
      <c r="I16" s="29" t="s">
        <v>60</v>
      </c>
      <c r="P16" s="168"/>
      <c r="Q16" s="168"/>
      <c r="R16" s="168"/>
    </row>
    <row r="17" spans="1:18" ht="16.2" customHeight="1">
      <c r="A17" s="31" t="s">
        <v>63</v>
      </c>
      <c r="B17" s="184">
        <v>1.9</v>
      </c>
      <c r="C17" s="185">
        <v>1.4</v>
      </c>
      <c r="D17" s="185">
        <v>10.9</v>
      </c>
      <c r="E17" s="185">
        <v>14.1</v>
      </c>
      <c r="F17" s="185">
        <v>10.9</v>
      </c>
      <c r="G17" s="185">
        <v>6.7</v>
      </c>
      <c r="H17" s="217">
        <v>6.1</v>
      </c>
      <c r="I17" s="29" t="s">
        <v>61</v>
      </c>
      <c r="P17" s="168"/>
      <c r="Q17" s="168"/>
      <c r="R17" s="168"/>
    </row>
    <row r="18" spans="1:18" ht="16.2" customHeight="1">
      <c r="A18" s="31" t="s">
        <v>64</v>
      </c>
      <c r="B18" s="184">
        <v>17.100000000000001</v>
      </c>
      <c r="C18" s="185">
        <v>9.3000000000000007</v>
      </c>
      <c r="D18" s="185">
        <v>16.2</v>
      </c>
      <c r="E18" s="185">
        <v>22.3</v>
      </c>
      <c r="F18" s="185">
        <v>17.600000000000001</v>
      </c>
      <c r="G18" s="185">
        <v>1.8</v>
      </c>
      <c r="H18" s="217">
        <v>14.5</v>
      </c>
      <c r="I18" s="29" t="s">
        <v>65</v>
      </c>
      <c r="P18" s="168"/>
      <c r="Q18" s="168"/>
      <c r="R18" s="168"/>
    </row>
    <row r="19" spans="1:18" ht="16.2" customHeight="1">
      <c r="A19" s="31" t="s">
        <v>20</v>
      </c>
      <c r="B19" s="184">
        <v>80.7</v>
      </c>
      <c r="C19" s="185">
        <v>88.8</v>
      </c>
      <c r="D19" s="185">
        <v>68.2</v>
      </c>
      <c r="E19" s="185">
        <v>47.7</v>
      </c>
      <c r="F19" s="185">
        <v>45.7</v>
      </c>
      <c r="G19" s="185">
        <v>15.1</v>
      </c>
      <c r="H19" s="217">
        <v>73.8</v>
      </c>
      <c r="I19" s="207" t="s">
        <v>20</v>
      </c>
      <c r="P19" s="168"/>
      <c r="Q19" s="168"/>
      <c r="R19" s="168"/>
    </row>
    <row r="20" spans="1:18" ht="16.2" customHeight="1">
      <c r="A20" s="33" t="s">
        <v>2</v>
      </c>
      <c r="B20" s="224">
        <f>SUM(B15:B19)</f>
        <v>100</v>
      </c>
      <c r="C20" s="208">
        <f t="shared" ref="C20:H20" si="1">SUM(C15:C19)</f>
        <v>100</v>
      </c>
      <c r="D20" s="208">
        <f t="shared" si="1"/>
        <v>100</v>
      </c>
      <c r="E20" s="208">
        <f t="shared" si="1"/>
        <v>100</v>
      </c>
      <c r="F20" s="208">
        <f t="shared" si="1"/>
        <v>100</v>
      </c>
      <c r="G20" s="208">
        <f t="shared" si="1"/>
        <v>100</v>
      </c>
      <c r="H20" s="225">
        <f t="shared" si="1"/>
        <v>100</v>
      </c>
      <c r="I20" s="35" t="s">
        <v>3</v>
      </c>
      <c r="P20" s="168"/>
      <c r="Q20" s="168"/>
      <c r="R20" s="168"/>
    </row>
    <row r="21" spans="1:18" ht="16.2" customHeight="1">
      <c r="A21" s="80" t="s">
        <v>6</v>
      </c>
      <c r="B21" s="409"/>
      <c r="C21" s="122"/>
      <c r="D21" s="122"/>
      <c r="E21" s="122"/>
      <c r="F21" s="122"/>
      <c r="G21" s="122"/>
      <c r="H21" s="410"/>
      <c r="I21" s="28" t="s">
        <v>13</v>
      </c>
      <c r="P21" s="168"/>
      <c r="Q21" s="168"/>
      <c r="R21" s="168"/>
    </row>
    <row r="22" spans="1:18" ht="16.2" customHeight="1">
      <c r="A22" s="34">
        <v>0</v>
      </c>
      <c r="B22" s="184">
        <v>0</v>
      </c>
      <c r="C22" s="185">
        <v>0.1</v>
      </c>
      <c r="D22" s="185">
        <v>0.3</v>
      </c>
      <c r="E22" s="185">
        <v>0.8</v>
      </c>
      <c r="F22" s="185">
        <v>1.1000000000000001</v>
      </c>
      <c r="G22" s="185">
        <v>8</v>
      </c>
      <c r="H22" s="217">
        <v>0.4</v>
      </c>
      <c r="I22" s="37">
        <v>0</v>
      </c>
      <c r="P22" s="168"/>
      <c r="Q22" s="168"/>
      <c r="R22" s="168"/>
    </row>
    <row r="23" spans="1:18" ht="16.2" customHeight="1">
      <c r="A23" s="31" t="s">
        <v>62</v>
      </c>
      <c r="B23" s="184">
        <v>3.9</v>
      </c>
      <c r="C23" s="185">
        <v>3.9</v>
      </c>
      <c r="D23" s="185">
        <v>9.5</v>
      </c>
      <c r="E23" s="185">
        <v>13.2</v>
      </c>
      <c r="F23" s="185">
        <v>17.899999999999999</v>
      </c>
      <c r="G23" s="185">
        <v>33.4</v>
      </c>
      <c r="H23" s="217">
        <v>7.9</v>
      </c>
      <c r="I23" s="29" t="s">
        <v>60</v>
      </c>
      <c r="P23" s="168"/>
      <c r="Q23" s="168"/>
      <c r="R23" s="168"/>
    </row>
    <row r="24" spans="1:18" ht="16.2" customHeight="1">
      <c r="A24" s="31" t="s">
        <v>63</v>
      </c>
      <c r="B24" s="184">
        <v>22.6</v>
      </c>
      <c r="C24" s="185">
        <v>12</v>
      </c>
      <c r="D24" s="185">
        <v>19.100000000000001</v>
      </c>
      <c r="E24" s="185">
        <v>23.3</v>
      </c>
      <c r="F24" s="185">
        <v>21.1</v>
      </c>
      <c r="G24" s="185">
        <v>20.5</v>
      </c>
      <c r="H24" s="217">
        <v>18.3</v>
      </c>
      <c r="I24" s="29" t="s">
        <v>61</v>
      </c>
      <c r="P24" s="168"/>
      <c r="Q24" s="168"/>
      <c r="R24" s="168"/>
    </row>
    <row r="25" spans="1:18" ht="16.2" customHeight="1">
      <c r="A25" s="31" t="s">
        <v>64</v>
      </c>
      <c r="B25" s="184">
        <v>48.6</v>
      </c>
      <c r="C25" s="185">
        <v>35.700000000000003</v>
      </c>
      <c r="D25" s="185">
        <v>36.200000000000003</v>
      </c>
      <c r="E25" s="185">
        <v>35</v>
      </c>
      <c r="F25" s="185">
        <v>27.6</v>
      </c>
      <c r="G25" s="185">
        <v>14</v>
      </c>
      <c r="H25" s="217">
        <v>37.700000000000003</v>
      </c>
      <c r="I25" s="29" t="s">
        <v>65</v>
      </c>
      <c r="P25" s="168"/>
      <c r="Q25" s="168"/>
      <c r="R25" s="168"/>
    </row>
    <row r="26" spans="1:18" ht="16.2" customHeight="1">
      <c r="A26" s="31" t="s">
        <v>20</v>
      </c>
      <c r="B26" s="184">
        <v>24.9</v>
      </c>
      <c r="C26" s="185">
        <v>48.3</v>
      </c>
      <c r="D26" s="185">
        <v>34.9</v>
      </c>
      <c r="E26" s="185">
        <v>27.7</v>
      </c>
      <c r="F26" s="185">
        <v>32.299999999999997</v>
      </c>
      <c r="G26" s="185">
        <v>24.1</v>
      </c>
      <c r="H26" s="217">
        <v>35.700000000000003</v>
      </c>
      <c r="I26" s="207" t="s">
        <v>20</v>
      </c>
      <c r="P26" s="168"/>
      <c r="Q26" s="168"/>
      <c r="R26" s="168"/>
    </row>
    <row r="27" spans="1:18" ht="16.2" customHeight="1">
      <c r="A27" s="33" t="s">
        <v>2</v>
      </c>
      <c r="B27" s="224">
        <f>SUM(B22:B26)</f>
        <v>100</v>
      </c>
      <c r="C27" s="208">
        <f t="shared" ref="C27:H27" si="2">SUM(C22:C26)</f>
        <v>100</v>
      </c>
      <c r="D27" s="208">
        <f t="shared" si="2"/>
        <v>100</v>
      </c>
      <c r="E27" s="208">
        <f t="shared" si="2"/>
        <v>100</v>
      </c>
      <c r="F27" s="208">
        <f t="shared" si="2"/>
        <v>100</v>
      </c>
      <c r="G27" s="208">
        <f t="shared" si="2"/>
        <v>100</v>
      </c>
      <c r="H27" s="225">
        <f t="shared" si="2"/>
        <v>100.00000000000001</v>
      </c>
      <c r="I27" s="48" t="s">
        <v>3</v>
      </c>
      <c r="P27" s="168"/>
      <c r="Q27" s="168"/>
      <c r="R27" s="168"/>
    </row>
    <row r="28" spans="1:18">
      <c r="B28" s="18"/>
      <c r="C28" s="18"/>
      <c r="D28" s="18"/>
      <c r="E28" s="18"/>
      <c r="F28" s="18"/>
      <c r="G28" s="18"/>
      <c r="H28" s="18"/>
      <c r="L28" s="168"/>
      <c r="M28" s="168"/>
      <c r="N28" s="168"/>
      <c r="O28" s="168"/>
      <c r="P28" s="168"/>
      <c r="Q28" s="168"/>
      <c r="R28" s="168"/>
    </row>
    <row r="29" spans="1:18">
      <c r="L29" s="168"/>
      <c r="M29" s="168"/>
      <c r="N29" s="168"/>
      <c r="O29" s="168"/>
      <c r="P29" s="168"/>
      <c r="Q29" s="168"/>
      <c r="R29" s="168"/>
    </row>
  </sheetData>
  <mergeCells count="11">
    <mergeCell ref="A4:A6"/>
    <mergeCell ref="I4:I6"/>
    <mergeCell ref="A2:I2"/>
    <mergeCell ref="A1:I1"/>
    <mergeCell ref="G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62"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13.xml><?xml version="1.0" encoding="utf-8"?>
<worksheet xmlns="http://schemas.openxmlformats.org/spreadsheetml/2006/main" xmlns:r="http://schemas.openxmlformats.org/officeDocument/2006/relationships">
  <dimension ref="A1:U28"/>
  <sheetViews>
    <sheetView rightToLeft="1" view="pageBreakPreview" zoomScaleSheetLayoutView="100" workbookViewId="0">
      <selection activeCell="N6" sqref="N6"/>
    </sheetView>
  </sheetViews>
  <sheetFormatPr defaultRowHeight="14.4"/>
  <cols>
    <col min="1" max="1" width="14.44140625" customWidth="1"/>
    <col min="2" max="8" width="7.33203125" customWidth="1"/>
    <col min="9" max="9" width="14.44140625" customWidth="1"/>
  </cols>
  <sheetData>
    <row r="1" spans="1:21" s="74" customFormat="1" ht="43.5" customHeight="1">
      <c r="A1" s="617" t="s">
        <v>324</v>
      </c>
      <c r="B1" s="617"/>
      <c r="C1" s="617"/>
      <c r="D1" s="617"/>
      <c r="E1" s="617"/>
      <c r="F1" s="617"/>
      <c r="G1" s="617"/>
      <c r="H1" s="617"/>
      <c r="I1" s="617"/>
    </row>
    <row r="2" spans="1:21" ht="51" customHeight="1">
      <c r="A2" s="618" t="s">
        <v>288</v>
      </c>
      <c r="B2" s="618"/>
      <c r="C2" s="618"/>
      <c r="D2" s="618"/>
      <c r="E2" s="618"/>
      <c r="F2" s="618"/>
      <c r="G2" s="618"/>
      <c r="H2" s="618"/>
      <c r="I2" s="618"/>
    </row>
    <row r="3" spans="1:21" ht="6" customHeight="1">
      <c r="A3" s="628"/>
      <c r="B3" s="628"/>
      <c r="C3" s="628"/>
      <c r="D3" s="628"/>
      <c r="E3" s="628"/>
      <c r="F3" s="628"/>
      <c r="G3" s="628"/>
      <c r="H3" s="628"/>
      <c r="I3" s="628"/>
    </row>
    <row r="4" spans="1:21" ht="16.2" customHeight="1">
      <c r="A4" s="631" t="s">
        <v>167</v>
      </c>
      <c r="B4" s="105" t="s">
        <v>161</v>
      </c>
      <c r="C4" s="27"/>
      <c r="D4" s="27"/>
      <c r="E4" s="27"/>
      <c r="F4" s="27"/>
      <c r="G4" s="626" t="s">
        <v>141</v>
      </c>
      <c r="H4" s="627"/>
      <c r="I4" s="659" t="s">
        <v>175</v>
      </c>
    </row>
    <row r="5" spans="1:21" ht="16.2" customHeight="1">
      <c r="A5" s="658"/>
      <c r="B5" s="662" t="s">
        <v>14</v>
      </c>
      <c r="C5" s="662" t="s">
        <v>15</v>
      </c>
      <c r="D5" s="662" t="s">
        <v>16</v>
      </c>
      <c r="E5" s="662" t="s">
        <v>17</v>
      </c>
      <c r="F5" s="662" t="s">
        <v>150</v>
      </c>
      <c r="G5" s="664" t="s">
        <v>151</v>
      </c>
      <c r="H5" s="298" t="s">
        <v>2</v>
      </c>
      <c r="I5" s="660"/>
    </row>
    <row r="6" spans="1:21" ht="16.2" customHeight="1">
      <c r="A6" s="633"/>
      <c r="B6" s="663"/>
      <c r="C6" s="663"/>
      <c r="D6" s="663"/>
      <c r="E6" s="663"/>
      <c r="F6" s="663"/>
      <c r="G6" s="665"/>
      <c r="H6" s="175" t="s">
        <v>184</v>
      </c>
      <c r="I6" s="661"/>
    </row>
    <row r="7" spans="1:21" ht="16.2" customHeight="1">
      <c r="A7" s="115" t="s">
        <v>11</v>
      </c>
      <c r="B7" s="409"/>
      <c r="C7" s="122"/>
      <c r="D7" s="122"/>
      <c r="E7" s="122"/>
      <c r="F7" s="122"/>
      <c r="G7" s="122"/>
      <c r="H7" s="411"/>
      <c r="I7" s="118" t="s">
        <v>18</v>
      </c>
      <c r="R7" s="188"/>
    </row>
    <row r="8" spans="1:21" ht="16.2" customHeight="1">
      <c r="A8" s="339">
        <v>0</v>
      </c>
      <c r="B8" s="184">
        <v>0.2</v>
      </c>
      <c r="C8" s="185">
        <v>0.2</v>
      </c>
      <c r="D8" s="185">
        <v>0.2</v>
      </c>
      <c r="E8" s="185">
        <v>0</v>
      </c>
      <c r="F8" s="185">
        <v>2</v>
      </c>
      <c r="G8" s="185">
        <v>0</v>
      </c>
      <c r="H8" s="217">
        <v>0.2</v>
      </c>
      <c r="I8" s="342">
        <v>0</v>
      </c>
      <c r="R8" s="188"/>
    </row>
    <row r="9" spans="1:21" ht="16.2" customHeight="1">
      <c r="A9" s="341" t="s">
        <v>62</v>
      </c>
      <c r="B9" s="184">
        <v>7.7</v>
      </c>
      <c r="C9" s="185">
        <v>5.6</v>
      </c>
      <c r="D9" s="185">
        <v>10.3</v>
      </c>
      <c r="E9" s="185">
        <v>15.8</v>
      </c>
      <c r="F9" s="185">
        <v>14.7</v>
      </c>
      <c r="G9" s="185">
        <v>22.1</v>
      </c>
      <c r="H9" s="217">
        <v>8.9</v>
      </c>
      <c r="I9" s="390" t="s">
        <v>60</v>
      </c>
      <c r="R9" s="188"/>
    </row>
    <row r="10" spans="1:21" ht="16.2" customHeight="1">
      <c r="A10" s="341" t="s">
        <v>63</v>
      </c>
      <c r="B10" s="184">
        <v>23.6</v>
      </c>
      <c r="C10" s="185">
        <v>13.8</v>
      </c>
      <c r="D10" s="185">
        <v>16.100000000000001</v>
      </c>
      <c r="E10" s="185">
        <v>19.100000000000001</v>
      </c>
      <c r="F10" s="185">
        <v>21.5</v>
      </c>
      <c r="G10" s="185">
        <v>10.5</v>
      </c>
      <c r="H10" s="217">
        <v>17.5</v>
      </c>
      <c r="I10" s="390" t="s">
        <v>61</v>
      </c>
      <c r="R10" s="188"/>
    </row>
    <row r="11" spans="1:21" ht="16.2" customHeight="1">
      <c r="A11" s="341" t="s">
        <v>64</v>
      </c>
      <c r="B11" s="184">
        <v>43.8</v>
      </c>
      <c r="C11" s="185">
        <v>37.200000000000003</v>
      </c>
      <c r="D11" s="185">
        <v>31.9</v>
      </c>
      <c r="E11" s="185">
        <v>27.2</v>
      </c>
      <c r="F11" s="185">
        <v>21.7</v>
      </c>
      <c r="G11" s="185">
        <v>25.7</v>
      </c>
      <c r="H11" s="217">
        <v>35.6</v>
      </c>
      <c r="I11" s="390" t="s">
        <v>65</v>
      </c>
      <c r="R11" s="188"/>
      <c r="S11" s="168"/>
      <c r="T11" s="168"/>
      <c r="U11" s="168"/>
    </row>
    <row r="12" spans="1:21" ht="16.2" customHeight="1">
      <c r="A12" s="341" t="s">
        <v>20</v>
      </c>
      <c r="B12" s="184">
        <v>24.7</v>
      </c>
      <c r="C12" s="185">
        <v>43.2</v>
      </c>
      <c r="D12" s="185">
        <v>41.5</v>
      </c>
      <c r="E12" s="185">
        <v>37.9</v>
      </c>
      <c r="F12" s="185">
        <v>40.1</v>
      </c>
      <c r="G12" s="185">
        <v>41.7</v>
      </c>
      <c r="H12" s="217">
        <v>37.799999999999997</v>
      </c>
      <c r="I12" s="343" t="s">
        <v>20</v>
      </c>
      <c r="R12" s="18"/>
      <c r="S12" s="168"/>
      <c r="T12" s="168"/>
      <c r="U12" s="168"/>
    </row>
    <row r="13" spans="1:21" ht="16.2" customHeight="1">
      <c r="A13" s="171" t="s">
        <v>2</v>
      </c>
      <c r="B13" s="224">
        <f t="shared" ref="B13:H13" si="0">SUM(B8:B12)</f>
        <v>100</v>
      </c>
      <c r="C13" s="208">
        <f t="shared" si="0"/>
        <v>100</v>
      </c>
      <c r="D13" s="208">
        <f t="shared" si="0"/>
        <v>100</v>
      </c>
      <c r="E13" s="208">
        <f t="shared" si="0"/>
        <v>100</v>
      </c>
      <c r="F13" s="208">
        <f t="shared" si="0"/>
        <v>100</v>
      </c>
      <c r="G13" s="208">
        <f t="shared" si="0"/>
        <v>100</v>
      </c>
      <c r="H13" s="225">
        <f t="shared" si="0"/>
        <v>100</v>
      </c>
      <c r="I13" s="121" t="s">
        <v>3</v>
      </c>
      <c r="R13" s="168"/>
      <c r="S13" s="168"/>
      <c r="T13" s="168"/>
      <c r="U13" s="168"/>
    </row>
    <row r="14" spans="1:21" ht="16.2" customHeight="1">
      <c r="A14" s="80" t="s">
        <v>12</v>
      </c>
      <c r="B14" s="409"/>
      <c r="C14" s="122"/>
      <c r="D14" s="122"/>
      <c r="E14" s="122"/>
      <c r="F14" s="122"/>
      <c r="G14" s="122"/>
      <c r="H14" s="411"/>
      <c r="I14" s="28" t="s">
        <v>19</v>
      </c>
      <c r="R14" s="168"/>
      <c r="S14" s="168"/>
      <c r="T14" s="168"/>
      <c r="U14" s="168"/>
    </row>
    <row r="15" spans="1:21" ht="16.2" customHeight="1">
      <c r="A15" s="34">
        <v>0</v>
      </c>
      <c r="B15" s="184">
        <v>0</v>
      </c>
      <c r="C15" s="185">
        <v>0.5</v>
      </c>
      <c r="D15" s="185">
        <v>0.4</v>
      </c>
      <c r="E15" s="185">
        <v>0.4</v>
      </c>
      <c r="F15" s="185">
        <v>1.1000000000000001</v>
      </c>
      <c r="G15" s="185">
        <v>52.3</v>
      </c>
      <c r="H15" s="217">
        <v>0.5</v>
      </c>
      <c r="I15" s="37">
        <v>0</v>
      </c>
      <c r="R15" s="168"/>
      <c r="S15" s="168"/>
      <c r="T15" s="168"/>
      <c r="U15" s="168"/>
    </row>
    <row r="16" spans="1:21" ht="16.2" customHeight="1">
      <c r="A16" s="31" t="s">
        <v>62</v>
      </c>
      <c r="B16" s="184">
        <v>0.4</v>
      </c>
      <c r="C16" s="185">
        <v>0.5</v>
      </c>
      <c r="D16" s="185">
        <v>2.4</v>
      </c>
      <c r="E16" s="185">
        <v>2.4</v>
      </c>
      <c r="F16" s="185">
        <v>9.4</v>
      </c>
      <c r="G16" s="185">
        <v>0</v>
      </c>
      <c r="H16" s="217">
        <v>1.2</v>
      </c>
      <c r="I16" s="29" t="s">
        <v>60</v>
      </c>
      <c r="R16" s="168"/>
      <c r="S16" s="168"/>
      <c r="T16" s="168"/>
      <c r="U16" s="168"/>
    </row>
    <row r="17" spans="1:21" ht="16.2" customHeight="1">
      <c r="A17" s="31" t="s">
        <v>63</v>
      </c>
      <c r="B17" s="184">
        <v>0.9</v>
      </c>
      <c r="C17" s="185">
        <v>1.5</v>
      </c>
      <c r="D17" s="185">
        <v>4.3</v>
      </c>
      <c r="E17" s="185">
        <v>4.5999999999999996</v>
      </c>
      <c r="F17" s="185">
        <v>16.399999999999999</v>
      </c>
      <c r="G17" s="185">
        <v>0</v>
      </c>
      <c r="H17" s="217">
        <v>2.5</v>
      </c>
      <c r="I17" s="29" t="s">
        <v>61</v>
      </c>
      <c r="R17" s="168"/>
      <c r="S17" s="168"/>
      <c r="T17" s="168"/>
      <c r="U17" s="168"/>
    </row>
    <row r="18" spans="1:21" ht="16.2" customHeight="1">
      <c r="A18" s="31" t="s">
        <v>64</v>
      </c>
      <c r="B18" s="184">
        <v>12.8</v>
      </c>
      <c r="C18" s="185">
        <v>7.1</v>
      </c>
      <c r="D18" s="185">
        <v>11.8</v>
      </c>
      <c r="E18" s="185">
        <v>14</v>
      </c>
      <c r="F18" s="185">
        <v>9.9</v>
      </c>
      <c r="G18" s="185">
        <v>27.5</v>
      </c>
      <c r="H18" s="217">
        <v>9.9</v>
      </c>
      <c r="I18" s="29" t="s">
        <v>65</v>
      </c>
      <c r="R18" s="168"/>
      <c r="S18" s="168"/>
      <c r="T18" s="168"/>
      <c r="U18" s="168"/>
    </row>
    <row r="19" spans="1:21" ht="16.2" customHeight="1">
      <c r="A19" s="31" t="s">
        <v>20</v>
      </c>
      <c r="B19" s="184">
        <v>85.9</v>
      </c>
      <c r="C19" s="185">
        <v>90.4</v>
      </c>
      <c r="D19" s="185">
        <v>81.099999999999994</v>
      </c>
      <c r="E19" s="185">
        <v>78.599999999999994</v>
      </c>
      <c r="F19" s="185">
        <v>63.2</v>
      </c>
      <c r="G19" s="185">
        <v>20.2</v>
      </c>
      <c r="H19" s="217">
        <v>85.9</v>
      </c>
      <c r="I19" s="207" t="s">
        <v>20</v>
      </c>
      <c r="R19" s="168"/>
      <c r="S19" s="168"/>
      <c r="T19" s="168"/>
      <c r="U19" s="168"/>
    </row>
    <row r="20" spans="1:21" ht="16.2" customHeight="1">
      <c r="A20" s="33" t="s">
        <v>2</v>
      </c>
      <c r="B20" s="224">
        <f t="shared" ref="B20:H20" si="1">SUM(B15:B19)</f>
        <v>100</v>
      </c>
      <c r="C20" s="208">
        <f t="shared" si="1"/>
        <v>100</v>
      </c>
      <c r="D20" s="208">
        <f t="shared" si="1"/>
        <v>100</v>
      </c>
      <c r="E20" s="208">
        <f t="shared" si="1"/>
        <v>100</v>
      </c>
      <c r="F20" s="208">
        <f t="shared" si="1"/>
        <v>100</v>
      </c>
      <c r="G20" s="208">
        <f t="shared" si="1"/>
        <v>100</v>
      </c>
      <c r="H20" s="225">
        <f t="shared" si="1"/>
        <v>100</v>
      </c>
      <c r="I20" s="35" t="s">
        <v>3</v>
      </c>
      <c r="R20" s="168"/>
      <c r="S20" s="168"/>
      <c r="T20" s="168"/>
      <c r="U20" s="168"/>
    </row>
    <row r="21" spans="1:21" ht="16.2" customHeight="1">
      <c r="A21" s="80" t="s">
        <v>6</v>
      </c>
      <c r="B21" s="409"/>
      <c r="C21" s="122"/>
      <c r="D21" s="122"/>
      <c r="E21" s="122"/>
      <c r="F21" s="122"/>
      <c r="G21" s="122"/>
      <c r="H21" s="411"/>
      <c r="I21" s="28" t="s">
        <v>13</v>
      </c>
      <c r="R21" s="168"/>
      <c r="S21" s="168"/>
      <c r="T21" s="168"/>
      <c r="U21" s="168"/>
    </row>
    <row r="22" spans="1:21" ht="16.2" customHeight="1">
      <c r="A22" s="34">
        <v>0</v>
      </c>
      <c r="B22" s="184">
        <v>0.1</v>
      </c>
      <c r="C22" s="185">
        <v>0.3</v>
      </c>
      <c r="D22" s="185">
        <v>0.2</v>
      </c>
      <c r="E22" s="185">
        <v>0.1</v>
      </c>
      <c r="F22" s="185">
        <v>1.9</v>
      </c>
      <c r="G22" s="185">
        <v>3.6</v>
      </c>
      <c r="H22" s="217">
        <v>0.3</v>
      </c>
      <c r="I22" s="37">
        <v>0</v>
      </c>
      <c r="R22" s="168"/>
      <c r="S22" s="168"/>
      <c r="T22" s="168"/>
      <c r="U22" s="168"/>
    </row>
    <row r="23" spans="1:21" ht="16.2" customHeight="1">
      <c r="A23" s="31" t="s">
        <v>62</v>
      </c>
      <c r="B23" s="184">
        <v>6.2</v>
      </c>
      <c r="C23" s="185">
        <v>4.2</v>
      </c>
      <c r="D23" s="185">
        <v>8.6</v>
      </c>
      <c r="E23" s="185">
        <v>13.3</v>
      </c>
      <c r="F23" s="185">
        <v>14.1</v>
      </c>
      <c r="G23" s="185">
        <v>20.6</v>
      </c>
      <c r="H23" s="217">
        <v>7.1</v>
      </c>
      <c r="I23" s="29" t="s">
        <v>60</v>
      </c>
      <c r="R23" s="168"/>
      <c r="S23" s="168"/>
      <c r="T23" s="168"/>
      <c r="U23" s="168"/>
    </row>
    <row r="24" spans="1:21" ht="16.2" customHeight="1">
      <c r="A24" s="31" t="s">
        <v>63</v>
      </c>
      <c r="B24" s="184">
        <v>18.899999999999999</v>
      </c>
      <c r="C24" s="185">
        <v>10.3</v>
      </c>
      <c r="D24" s="185">
        <v>13.6</v>
      </c>
      <c r="E24" s="185">
        <v>16.3</v>
      </c>
      <c r="F24" s="185">
        <v>20.9</v>
      </c>
      <c r="G24" s="185">
        <v>9.6999999999999993</v>
      </c>
      <c r="H24" s="217">
        <v>14</v>
      </c>
      <c r="I24" s="29" t="s">
        <v>61</v>
      </c>
      <c r="R24" s="168"/>
      <c r="S24" s="168"/>
      <c r="T24" s="168"/>
      <c r="U24" s="168"/>
    </row>
    <row r="25" spans="1:21" ht="16.2" customHeight="1">
      <c r="A25" s="31" t="s">
        <v>64</v>
      </c>
      <c r="B25" s="184">
        <v>37.4</v>
      </c>
      <c r="C25" s="185">
        <v>28.8</v>
      </c>
      <c r="D25" s="185">
        <v>27.6</v>
      </c>
      <c r="E25" s="185">
        <v>24.7</v>
      </c>
      <c r="F25" s="185">
        <v>20.399999999999999</v>
      </c>
      <c r="G25" s="185">
        <v>25.9</v>
      </c>
      <c r="H25" s="217">
        <v>29.6</v>
      </c>
      <c r="I25" s="29" t="s">
        <v>65</v>
      </c>
      <c r="R25" s="168"/>
      <c r="S25" s="168"/>
      <c r="T25" s="168"/>
      <c r="U25" s="168"/>
    </row>
    <row r="26" spans="1:21" ht="16.2" customHeight="1">
      <c r="A26" s="31" t="s">
        <v>20</v>
      </c>
      <c r="B26" s="184">
        <v>37.4</v>
      </c>
      <c r="C26" s="185">
        <v>56.4</v>
      </c>
      <c r="D26" s="185">
        <v>50</v>
      </c>
      <c r="E26" s="185">
        <v>45.6</v>
      </c>
      <c r="F26" s="185">
        <v>42.7</v>
      </c>
      <c r="G26" s="185">
        <v>40.200000000000003</v>
      </c>
      <c r="H26" s="217">
        <v>49</v>
      </c>
      <c r="I26" s="207" t="s">
        <v>20</v>
      </c>
      <c r="R26" s="168"/>
      <c r="S26" s="168"/>
      <c r="T26" s="168"/>
      <c r="U26" s="168"/>
    </row>
    <row r="27" spans="1:21" ht="15.9" customHeight="1">
      <c r="A27" s="33" t="s">
        <v>2</v>
      </c>
      <c r="B27" s="224">
        <f t="shared" ref="B27:H27" si="2">SUM(B22:B26)</f>
        <v>100</v>
      </c>
      <c r="C27" s="208">
        <f t="shared" si="2"/>
        <v>100</v>
      </c>
      <c r="D27" s="208">
        <f t="shared" si="2"/>
        <v>100</v>
      </c>
      <c r="E27" s="208">
        <f t="shared" si="2"/>
        <v>100</v>
      </c>
      <c r="F27" s="208">
        <f t="shared" si="2"/>
        <v>100</v>
      </c>
      <c r="G27" s="208">
        <f t="shared" si="2"/>
        <v>100</v>
      </c>
      <c r="H27" s="225">
        <f t="shared" si="2"/>
        <v>100</v>
      </c>
      <c r="I27" s="48" t="s">
        <v>3</v>
      </c>
      <c r="R27" s="168"/>
      <c r="S27" s="168"/>
      <c r="T27" s="168"/>
      <c r="U27" s="168"/>
    </row>
    <row r="28" spans="1:21">
      <c r="B28" s="18"/>
      <c r="C28" s="18"/>
      <c r="D28" s="18"/>
      <c r="E28" s="18"/>
      <c r="F28" s="18"/>
      <c r="G28" s="18"/>
      <c r="H28" s="18"/>
      <c r="I28" s="46"/>
      <c r="O28" s="168"/>
      <c r="P28" s="168"/>
      <c r="Q28" s="168"/>
      <c r="R28" s="168"/>
      <c r="S28" s="168"/>
      <c r="T28" s="168"/>
      <c r="U28" s="168"/>
    </row>
  </sheetData>
  <mergeCells count="12">
    <mergeCell ref="A4:A6"/>
    <mergeCell ref="I4:I6"/>
    <mergeCell ref="A1:I1"/>
    <mergeCell ref="A2:I2"/>
    <mergeCell ref="A3:I3"/>
    <mergeCell ref="G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63"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14.xml><?xml version="1.0" encoding="utf-8"?>
<worksheet xmlns="http://schemas.openxmlformats.org/spreadsheetml/2006/main" xmlns:r="http://schemas.openxmlformats.org/officeDocument/2006/relationships">
  <dimension ref="A1:U44"/>
  <sheetViews>
    <sheetView rightToLeft="1" view="pageBreakPreview" topLeftCell="A19" zoomScaleSheetLayoutView="100" workbookViewId="0">
      <selection activeCell="I36" sqref="I36"/>
    </sheetView>
  </sheetViews>
  <sheetFormatPr defaultRowHeight="14.4"/>
  <cols>
    <col min="1" max="1" width="15.88671875" customWidth="1"/>
    <col min="2" max="8" width="6.88671875" customWidth="1"/>
    <col min="9" max="9" width="18.33203125" customWidth="1"/>
  </cols>
  <sheetData>
    <row r="1" spans="1:21" s="74" customFormat="1" ht="39.6" customHeight="1">
      <c r="A1" s="617" t="s">
        <v>325</v>
      </c>
      <c r="B1" s="617"/>
      <c r="C1" s="617"/>
      <c r="D1" s="617"/>
      <c r="E1" s="617"/>
      <c r="F1" s="617"/>
      <c r="G1" s="617"/>
      <c r="H1" s="617"/>
      <c r="I1" s="617"/>
    </row>
    <row r="2" spans="1:21" ht="44.4" customHeight="1">
      <c r="A2" s="667" t="s">
        <v>289</v>
      </c>
      <c r="B2" s="667"/>
      <c r="C2" s="667"/>
      <c r="D2" s="667"/>
      <c r="E2" s="667"/>
      <c r="F2" s="667"/>
      <c r="G2" s="667"/>
      <c r="H2" s="667"/>
      <c r="I2" s="667"/>
    </row>
    <row r="3" spans="1:21" s="145" customFormat="1" ht="6" customHeight="1">
      <c r="A3" s="152"/>
      <c r="B3" s="152"/>
      <c r="C3" s="152"/>
      <c r="D3" s="152"/>
      <c r="E3" s="152"/>
      <c r="F3" s="152"/>
      <c r="G3" s="152"/>
      <c r="H3" s="152"/>
      <c r="I3" s="152"/>
    </row>
    <row r="4" spans="1:21" ht="16.2" customHeight="1">
      <c r="A4" s="631" t="s">
        <v>168</v>
      </c>
      <c r="B4" s="105" t="s">
        <v>161</v>
      </c>
      <c r="C4" s="27"/>
      <c r="D4" s="27"/>
      <c r="E4" s="27"/>
      <c r="F4" s="27"/>
      <c r="G4" s="626" t="s">
        <v>141</v>
      </c>
      <c r="H4" s="627"/>
      <c r="I4" s="634" t="s">
        <v>169</v>
      </c>
      <c r="J4" s="74"/>
    </row>
    <row r="5" spans="1:21" ht="16.2" customHeight="1">
      <c r="A5" s="658"/>
      <c r="B5" s="662" t="s">
        <v>14</v>
      </c>
      <c r="C5" s="662" t="s">
        <v>15</v>
      </c>
      <c r="D5" s="662" t="s">
        <v>16</v>
      </c>
      <c r="E5" s="662" t="s">
        <v>17</v>
      </c>
      <c r="F5" s="662" t="s">
        <v>150</v>
      </c>
      <c r="G5" s="664" t="s">
        <v>151</v>
      </c>
      <c r="H5" s="298" t="s">
        <v>2</v>
      </c>
      <c r="I5" s="635"/>
      <c r="J5" s="74"/>
    </row>
    <row r="6" spans="1:21" ht="10.199999999999999" customHeight="1">
      <c r="A6" s="633"/>
      <c r="B6" s="663"/>
      <c r="C6" s="663"/>
      <c r="D6" s="663"/>
      <c r="E6" s="663"/>
      <c r="F6" s="663"/>
      <c r="G6" s="665"/>
      <c r="H6" s="175" t="s">
        <v>184</v>
      </c>
      <c r="I6" s="636"/>
      <c r="J6" s="74"/>
      <c r="L6" s="185"/>
      <c r="M6" s="185"/>
      <c r="N6" s="185"/>
      <c r="O6" s="185"/>
      <c r="P6" s="185"/>
      <c r="Q6" s="185"/>
      <c r="R6" s="188"/>
    </row>
    <row r="7" spans="1:21" ht="14.4" customHeight="1">
      <c r="A7" s="227" t="s">
        <v>11</v>
      </c>
      <c r="B7" s="132"/>
      <c r="C7" s="133"/>
      <c r="D7" s="133"/>
      <c r="E7" s="133"/>
      <c r="F7" s="133"/>
      <c r="G7" s="133"/>
      <c r="H7" s="134"/>
      <c r="I7" s="96" t="s">
        <v>18</v>
      </c>
      <c r="J7" s="74"/>
      <c r="L7" s="185"/>
      <c r="M7" s="185"/>
      <c r="N7" s="185"/>
      <c r="O7" s="185"/>
      <c r="P7" s="185"/>
      <c r="Q7" s="185"/>
      <c r="R7" s="188"/>
    </row>
    <row r="8" spans="1:21" ht="16.2" customHeight="1">
      <c r="A8" s="421" t="s">
        <v>66</v>
      </c>
      <c r="B8" s="184">
        <v>90.7</v>
      </c>
      <c r="C8" s="185">
        <v>32.5</v>
      </c>
      <c r="D8" s="185">
        <v>3.1</v>
      </c>
      <c r="E8" s="185">
        <v>0.5</v>
      </c>
      <c r="F8" s="185">
        <v>0.3</v>
      </c>
      <c r="G8" s="185">
        <v>0.9</v>
      </c>
      <c r="H8" s="217">
        <v>32.700000000000003</v>
      </c>
      <c r="I8" s="99" t="s">
        <v>69</v>
      </c>
      <c r="J8" s="74"/>
      <c r="L8" s="185"/>
      <c r="M8" s="185"/>
      <c r="N8" s="185"/>
      <c r="O8" s="185"/>
      <c r="P8" s="185"/>
      <c r="Q8" s="185"/>
      <c r="R8" s="188"/>
    </row>
    <row r="9" spans="1:21" ht="16.2" customHeight="1">
      <c r="A9" s="170" t="s">
        <v>67</v>
      </c>
      <c r="B9" s="184">
        <v>9.3000000000000007</v>
      </c>
      <c r="C9" s="185">
        <v>66.8</v>
      </c>
      <c r="D9" s="185">
        <v>96</v>
      </c>
      <c r="E9" s="185">
        <v>98.8</v>
      </c>
      <c r="F9" s="185">
        <v>99.2</v>
      </c>
      <c r="G9" s="185">
        <v>95.4</v>
      </c>
      <c r="H9" s="217">
        <v>66.7</v>
      </c>
      <c r="I9" s="99" t="s">
        <v>70</v>
      </c>
      <c r="J9" s="74"/>
      <c r="L9" s="18"/>
      <c r="M9" s="18"/>
      <c r="N9" s="18"/>
      <c r="O9" s="18"/>
      <c r="P9" s="18"/>
      <c r="Q9" s="18"/>
      <c r="R9" s="18"/>
    </row>
    <row r="10" spans="1:21" ht="16.2" customHeight="1">
      <c r="A10" s="170" t="s">
        <v>68</v>
      </c>
      <c r="B10" s="184">
        <v>0</v>
      </c>
      <c r="C10" s="185">
        <v>0.7</v>
      </c>
      <c r="D10" s="185">
        <v>0.9</v>
      </c>
      <c r="E10" s="185">
        <v>0.7</v>
      </c>
      <c r="F10" s="185">
        <v>0.5</v>
      </c>
      <c r="G10" s="185">
        <v>3.7</v>
      </c>
      <c r="H10" s="217">
        <v>0.6</v>
      </c>
      <c r="I10" s="99" t="s">
        <v>71</v>
      </c>
      <c r="J10" s="74"/>
      <c r="O10" s="168"/>
      <c r="P10" s="168"/>
      <c r="Q10" s="168"/>
      <c r="R10" s="168"/>
      <c r="S10" s="168"/>
      <c r="T10" s="168"/>
      <c r="U10" s="168"/>
    </row>
    <row r="11" spans="1:21" ht="16.2" customHeight="1">
      <c r="A11" s="337" t="s">
        <v>2</v>
      </c>
      <c r="B11" s="224">
        <f>SUM(B8:B10)</f>
        <v>100</v>
      </c>
      <c r="C11" s="208">
        <f t="shared" ref="C11:H11" si="0">SUM(C8:C10)</f>
        <v>100</v>
      </c>
      <c r="D11" s="208">
        <f t="shared" si="0"/>
        <v>100</v>
      </c>
      <c r="E11" s="208">
        <f t="shared" si="0"/>
        <v>100</v>
      </c>
      <c r="F11" s="208">
        <f t="shared" si="0"/>
        <v>100</v>
      </c>
      <c r="G11" s="208">
        <f t="shared" si="0"/>
        <v>100.00000000000001</v>
      </c>
      <c r="H11" s="225">
        <f t="shared" si="0"/>
        <v>100</v>
      </c>
      <c r="I11" s="96" t="s">
        <v>3</v>
      </c>
      <c r="J11" s="74"/>
      <c r="N11" s="168"/>
      <c r="O11" s="168"/>
      <c r="P11" s="168"/>
      <c r="Q11" s="168"/>
      <c r="R11" s="168"/>
      <c r="S11" s="168"/>
      <c r="T11" s="168"/>
      <c r="U11" s="168"/>
    </row>
    <row r="12" spans="1:21" ht="15" customHeight="1">
      <c r="A12" s="227" t="s">
        <v>12</v>
      </c>
      <c r="B12" s="401"/>
      <c r="C12" s="188"/>
      <c r="D12" s="188"/>
      <c r="E12" s="188"/>
      <c r="F12" s="188"/>
      <c r="G12" s="188"/>
      <c r="H12" s="217"/>
      <c r="I12" s="116" t="s">
        <v>19</v>
      </c>
      <c r="J12" s="74"/>
      <c r="N12" s="168"/>
      <c r="O12" s="168"/>
      <c r="P12" s="168"/>
      <c r="Q12" s="168"/>
      <c r="R12" s="168"/>
      <c r="S12" s="168"/>
      <c r="T12" s="168"/>
      <c r="U12" s="168"/>
    </row>
    <row r="13" spans="1:21" ht="16.2" customHeight="1">
      <c r="A13" s="170" t="s">
        <v>66</v>
      </c>
      <c r="B13" s="184">
        <v>79.099999999999994</v>
      </c>
      <c r="C13" s="185">
        <v>36</v>
      </c>
      <c r="D13" s="185">
        <v>18.7</v>
      </c>
      <c r="E13" s="185">
        <v>13.9</v>
      </c>
      <c r="F13" s="185">
        <v>21.5</v>
      </c>
      <c r="G13" s="185">
        <v>8.1</v>
      </c>
      <c r="H13" s="217">
        <v>36.6</v>
      </c>
      <c r="I13" s="99" t="s">
        <v>69</v>
      </c>
      <c r="J13" s="74"/>
      <c r="N13" s="168"/>
      <c r="O13" s="168"/>
      <c r="P13" s="168"/>
      <c r="Q13" s="168"/>
      <c r="R13" s="168"/>
      <c r="S13" s="168"/>
      <c r="T13" s="168"/>
      <c r="U13" s="168"/>
    </row>
    <row r="14" spans="1:21" ht="16.2" customHeight="1">
      <c r="A14" s="170" t="s">
        <v>67</v>
      </c>
      <c r="B14" s="184">
        <v>19.5</v>
      </c>
      <c r="C14" s="185">
        <v>60.5</v>
      </c>
      <c r="D14" s="185">
        <v>74.5</v>
      </c>
      <c r="E14" s="185">
        <v>76.8</v>
      </c>
      <c r="F14" s="185">
        <v>59.5</v>
      </c>
      <c r="G14" s="185">
        <v>63.4</v>
      </c>
      <c r="H14" s="217">
        <v>58.1</v>
      </c>
      <c r="I14" s="99" t="s">
        <v>70</v>
      </c>
      <c r="J14" s="74"/>
      <c r="N14" s="168"/>
      <c r="O14" s="168"/>
      <c r="P14" s="168"/>
      <c r="Q14" s="168"/>
      <c r="R14" s="168"/>
      <c r="S14" s="168"/>
      <c r="T14" s="168"/>
      <c r="U14" s="168"/>
    </row>
    <row r="15" spans="1:21" ht="16.2" customHeight="1">
      <c r="A15" s="170" t="s">
        <v>68</v>
      </c>
      <c r="B15" s="184">
        <v>1.4</v>
      </c>
      <c r="C15" s="185">
        <v>3.5</v>
      </c>
      <c r="D15" s="185">
        <v>6.8</v>
      </c>
      <c r="E15" s="185">
        <v>9.3000000000000007</v>
      </c>
      <c r="F15" s="185">
        <v>19</v>
      </c>
      <c r="G15" s="185">
        <v>28.5</v>
      </c>
      <c r="H15" s="217">
        <v>5.3</v>
      </c>
      <c r="I15" s="99" t="s">
        <v>71</v>
      </c>
      <c r="J15" s="74"/>
      <c r="N15" s="168"/>
      <c r="O15" s="168"/>
      <c r="P15" s="168"/>
      <c r="Q15" s="168"/>
      <c r="R15" s="168"/>
      <c r="S15" s="168"/>
      <c r="T15" s="168"/>
      <c r="U15" s="168"/>
    </row>
    <row r="16" spans="1:21" ht="16.2" customHeight="1">
      <c r="A16" s="337" t="s">
        <v>2</v>
      </c>
      <c r="B16" s="224">
        <f t="shared" ref="B16:H16" si="1">SUM(B13:B15)</f>
        <v>100</v>
      </c>
      <c r="C16" s="208">
        <f t="shared" si="1"/>
        <v>100</v>
      </c>
      <c r="D16" s="208">
        <f t="shared" si="1"/>
        <v>100</v>
      </c>
      <c r="E16" s="208">
        <f t="shared" si="1"/>
        <v>100</v>
      </c>
      <c r="F16" s="208">
        <f t="shared" si="1"/>
        <v>100</v>
      </c>
      <c r="G16" s="208">
        <f t="shared" si="1"/>
        <v>100</v>
      </c>
      <c r="H16" s="225">
        <f t="shared" si="1"/>
        <v>100</v>
      </c>
      <c r="I16" s="106" t="s">
        <v>3</v>
      </c>
      <c r="J16" s="74"/>
      <c r="N16" s="168"/>
      <c r="O16" s="168"/>
      <c r="P16" s="168"/>
      <c r="Q16" s="168"/>
      <c r="R16" s="168"/>
      <c r="S16" s="168"/>
      <c r="T16" s="168"/>
      <c r="U16" s="168"/>
    </row>
    <row r="17" spans="1:21" ht="16.2" customHeight="1">
      <c r="A17" s="227" t="s">
        <v>6</v>
      </c>
      <c r="B17" s="401"/>
      <c r="C17" s="188"/>
      <c r="D17" s="188"/>
      <c r="E17" s="188"/>
      <c r="F17" s="188"/>
      <c r="G17" s="188"/>
      <c r="H17" s="217"/>
      <c r="I17" s="116" t="s">
        <v>13</v>
      </c>
      <c r="J17" s="74"/>
      <c r="N17" s="168"/>
      <c r="O17" s="168"/>
      <c r="P17" s="168"/>
      <c r="Q17" s="168"/>
      <c r="R17" s="168"/>
      <c r="S17" s="168"/>
      <c r="T17" s="168"/>
      <c r="U17" s="168"/>
    </row>
    <row r="18" spans="1:21" ht="16.2" customHeight="1">
      <c r="A18" s="170" t="s">
        <v>66</v>
      </c>
      <c r="B18" s="184">
        <v>88.8</v>
      </c>
      <c r="C18" s="185">
        <v>33.4</v>
      </c>
      <c r="D18" s="185">
        <v>6.3</v>
      </c>
      <c r="E18" s="185">
        <v>2.9</v>
      </c>
      <c r="F18" s="185">
        <v>3.2</v>
      </c>
      <c r="G18" s="185">
        <v>1.7</v>
      </c>
      <c r="H18" s="217">
        <v>33.5</v>
      </c>
      <c r="I18" s="99" t="s">
        <v>69</v>
      </c>
      <c r="J18" s="74"/>
      <c r="N18" s="168"/>
      <c r="O18" s="168"/>
      <c r="P18" s="168"/>
      <c r="Q18" s="168"/>
      <c r="R18" s="168"/>
      <c r="S18" s="168"/>
      <c r="T18" s="168"/>
      <c r="U18" s="168"/>
    </row>
    <row r="19" spans="1:21" ht="16.2" customHeight="1">
      <c r="A19" s="170" t="s">
        <v>67</v>
      </c>
      <c r="B19" s="184">
        <v>11</v>
      </c>
      <c r="C19" s="185">
        <v>65.3</v>
      </c>
      <c r="D19" s="185">
        <v>91.6</v>
      </c>
      <c r="E19" s="185">
        <v>94.9</v>
      </c>
      <c r="F19" s="185">
        <v>93.7</v>
      </c>
      <c r="G19" s="185">
        <v>92.1</v>
      </c>
      <c r="H19" s="217">
        <v>65</v>
      </c>
      <c r="I19" s="99" t="s">
        <v>70</v>
      </c>
      <c r="J19" s="74"/>
      <c r="N19" s="168"/>
      <c r="O19" s="168"/>
      <c r="P19" s="168"/>
      <c r="Q19" s="168"/>
      <c r="R19" s="168"/>
      <c r="S19" s="168"/>
      <c r="T19" s="168"/>
      <c r="U19" s="168"/>
    </row>
    <row r="20" spans="1:21" ht="16.2" customHeight="1">
      <c r="A20" s="170" t="s">
        <v>68</v>
      </c>
      <c r="B20" s="184">
        <v>0.2</v>
      </c>
      <c r="C20" s="185">
        <v>1.3</v>
      </c>
      <c r="D20" s="185">
        <v>2.1</v>
      </c>
      <c r="E20" s="185">
        <v>2.2000000000000002</v>
      </c>
      <c r="F20" s="185">
        <v>3.1</v>
      </c>
      <c r="G20" s="185">
        <v>6.2</v>
      </c>
      <c r="H20" s="217">
        <v>1.5</v>
      </c>
      <c r="I20" s="99" t="s">
        <v>71</v>
      </c>
      <c r="J20" s="74"/>
      <c r="N20" s="168"/>
      <c r="O20" s="168"/>
      <c r="P20" s="168"/>
      <c r="Q20" s="168"/>
      <c r="R20" s="168"/>
      <c r="S20" s="168"/>
      <c r="T20" s="168"/>
      <c r="U20" s="168"/>
    </row>
    <row r="21" spans="1:21" ht="16.2" customHeight="1">
      <c r="A21" s="229" t="s">
        <v>2</v>
      </c>
      <c r="B21" s="224">
        <f t="shared" ref="B21:H21" si="2">SUM(B18:B20)</f>
        <v>100</v>
      </c>
      <c r="C21" s="208">
        <f t="shared" si="2"/>
        <v>99.999999999999986</v>
      </c>
      <c r="D21" s="208">
        <f t="shared" si="2"/>
        <v>99.999999999999986</v>
      </c>
      <c r="E21" s="208">
        <f t="shared" si="2"/>
        <v>100.00000000000001</v>
      </c>
      <c r="F21" s="208">
        <f t="shared" si="2"/>
        <v>100</v>
      </c>
      <c r="G21" s="208">
        <f t="shared" si="2"/>
        <v>100</v>
      </c>
      <c r="H21" s="225">
        <f t="shared" si="2"/>
        <v>100</v>
      </c>
      <c r="I21" s="106" t="s">
        <v>3</v>
      </c>
      <c r="J21" s="74"/>
      <c r="N21" s="168"/>
      <c r="O21" s="168"/>
      <c r="P21" s="168"/>
      <c r="Q21" s="168"/>
      <c r="R21" s="168"/>
      <c r="S21" s="168"/>
      <c r="T21" s="168"/>
      <c r="U21" s="168"/>
    </row>
    <row r="22" spans="1:21" s="155" customFormat="1" ht="7.8" customHeight="1">
      <c r="A22" s="154"/>
      <c r="B22" s="210"/>
      <c r="C22" s="210"/>
      <c r="D22" s="210"/>
      <c r="E22" s="210"/>
      <c r="F22" s="210"/>
      <c r="G22" s="210"/>
      <c r="H22" s="210"/>
      <c r="I22" s="154"/>
      <c r="J22" s="154"/>
      <c r="N22" s="209"/>
      <c r="O22" s="209"/>
      <c r="P22" s="209"/>
      <c r="Q22" s="209"/>
      <c r="R22" s="209"/>
      <c r="S22" s="209"/>
      <c r="T22" s="209"/>
    </row>
    <row r="23" spans="1:21" ht="38.4" customHeight="1">
      <c r="A23" s="666" t="s">
        <v>326</v>
      </c>
      <c r="B23" s="666"/>
      <c r="C23" s="666"/>
      <c r="D23" s="666"/>
      <c r="E23" s="666"/>
      <c r="F23" s="666"/>
      <c r="G23" s="666"/>
      <c r="H23" s="666"/>
      <c r="I23" s="666"/>
      <c r="J23" s="74"/>
    </row>
    <row r="24" spans="1:21" ht="45.6" customHeight="1">
      <c r="A24" s="628" t="s">
        <v>290</v>
      </c>
      <c r="B24" s="628"/>
      <c r="C24" s="628"/>
      <c r="D24" s="628"/>
      <c r="E24" s="628"/>
      <c r="F24" s="628"/>
      <c r="G24" s="628"/>
      <c r="H24" s="628"/>
      <c r="I24" s="628"/>
      <c r="J24" s="74"/>
    </row>
    <row r="25" spans="1:21" ht="6" customHeight="1">
      <c r="A25" s="67"/>
      <c r="B25" s="67"/>
      <c r="C25" s="67"/>
      <c r="D25" s="67"/>
      <c r="E25" s="67"/>
      <c r="F25" s="67"/>
      <c r="G25" s="22"/>
      <c r="H25" s="67"/>
      <c r="I25" s="67"/>
      <c r="J25" s="74"/>
    </row>
    <row r="26" spans="1:21" ht="16.2" customHeight="1">
      <c r="A26" s="631" t="s">
        <v>168</v>
      </c>
      <c r="B26" s="105" t="s">
        <v>161</v>
      </c>
      <c r="C26" s="27"/>
      <c r="D26" s="27"/>
      <c r="E26" s="27"/>
      <c r="F26" s="27"/>
      <c r="G26" s="626" t="s">
        <v>141</v>
      </c>
      <c r="H26" s="627"/>
      <c r="I26" s="634" t="s">
        <v>169</v>
      </c>
    </row>
    <row r="27" spans="1:21" ht="15.9" customHeight="1">
      <c r="A27" s="658"/>
      <c r="B27" s="662" t="s">
        <v>14</v>
      </c>
      <c r="C27" s="662" t="s">
        <v>15</v>
      </c>
      <c r="D27" s="662" t="s">
        <v>16</v>
      </c>
      <c r="E27" s="662" t="s">
        <v>17</v>
      </c>
      <c r="F27" s="662" t="s">
        <v>150</v>
      </c>
      <c r="G27" s="664" t="s">
        <v>151</v>
      </c>
      <c r="H27" s="298" t="s">
        <v>2</v>
      </c>
      <c r="I27" s="635"/>
      <c r="L27" s="185"/>
      <c r="M27" s="185"/>
      <c r="N27" s="185"/>
      <c r="O27" s="185"/>
      <c r="P27" s="185"/>
      <c r="Q27" s="185"/>
      <c r="R27" s="188"/>
    </row>
    <row r="28" spans="1:21" ht="12.6" customHeight="1">
      <c r="A28" s="633"/>
      <c r="B28" s="663"/>
      <c r="C28" s="663"/>
      <c r="D28" s="663"/>
      <c r="E28" s="663"/>
      <c r="F28" s="663"/>
      <c r="G28" s="665"/>
      <c r="H28" s="175" t="s">
        <v>184</v>
      </c>
      <c r="I28" s="636"/>
      <c r="L28" s="185"/>
      <c r="M28" s="185"/>
      <c r="N28" s="185"/>
      <c r="O28" s="185"/>
      <c r="P28" s="185"/>
      <c r="Q28" s="185"/>
      <c r="R28" s="188"/>
    </row>
    <row r="29" spans="1:21" ht="15.9" customHeight="1">
      <c r="A29" s="30" t="s">
        <v>11</v>
      </c>
      <c r="B29" s="413"/>
      <c r="C29" s="183"/>
      <c r="D29" s="183"/>
      <c r="E29" s="183"/>
      <c r="F29" s="183"/>
      <c r="G29" s="183"/>
      <c r="H29" s="190"/>
      <c r="I29" s="96" t="s">
        <v>18</v>
      </c>
      <c r="L29" s="185"/>
      <c r="M29" s="185"/>
      <c r="N29" s="185"/>
      <c r="O29" s="185"/>
      <c r="P29" s="185"/>
      <c r="Q29" s="185"/>
      <c r="R29" s="188"/>
    </row>
    <row r="30" spans="1:21" ht="15.9" customHeight="1">
      <c r="A30" s="170" t="s">
        <v>66</v>
      </c>
      <c r="B30" s="184">
        <v>92.2</v>
      </c>
      <c r="C30" s="185">
        <v>36.200000000000003</v>
      </c>
      <c r="D30" s="185">
        <v>4</v>
      </c>
      <c r="E30" s="185">
        <v>0.7</v>
      </c>
      <c r="F30" s="185">
        <v>0.4</v>
      </c>
      <c r="G30" s="185">
        <v>1.1000000000000001</v>
      </c>
      <c r="H30" s="217">
        <v>33.799999999999997</v>
      </c>
      <c r="I30" s="99" t="s">
        <v>69</v>
      </c>
      <c r="L30" s="18"/>
      <c r="M30" s="18"/>
      <c r="N30" s="18"/>
      <c r="O30" s="18"/>
      <c r="P30" s="18"/>
      <c r="Q30" s="18"/>
      <c r="R30" s="18"/>
    </row>
    <row r="31" spans="1:21" ht="15.9" customHeight="1">
      <c r="A31" s="170" t="s">
        <v>67</v>
      </c>
      <c r="B31" s="184">
        <v>7.7</v>
      </c>
      <c r="C31" s="185">
        <v>63.1</v>
      </c>
      <c r="D31" s="185">
        <v>94.9</v>
      </c>
      <c r="E31" s="185">
        <v>98.5</v>
      </c>
      <c r="F31" s="185">
        <v>99.1</v>
      </c>
      <c r="G31" s="185">
        <v>94.5</v>
      </c>
      <c r="H31" s="217">
        <v>65.5</v>
      </c>
      <c r="I31" s="99" t="s">
        <v>70</v>
      </c>
    </row>
    <row r="32" spans="1:21" ht="15.9" customHeight="1">
      <c r="A32" s="170" t="s">
        <v>68</v>
      </c>
      <c r="B32" s="184">
        <v>0.1</v>
      </c>
      <c r="C32" s="185">
        <v>0.7</v>
      </c>
      <c r="D32" s="185">
        <v>1.1000000000000001</v>
      </c>
      <c r="E32" s="185">
        <v>0.8</v>
      </c>
      <c r="F32" s="185">
        <v>0.5</v>
      </c>
      <c r="G32" s="185">
        <v>4.4000000000000004</v>
      </c>
      <c r="H32" s="217">
        <v>0.7</v>
      </c>
      <c r="I32" s="99" t="s">
        <v>71</v>
      </c>
      <c r="O32" s="168"/>
      <c r="P32" s="168"/>
      <c r="Q32" s="168"/>
      <c r="R32" s="168"/>
      <c r="S32" s="168"/>
      <c r="T32" s="168"/>
      <c r="U32" s="168"/>
    </row>
    <row r="33" spans="1:21" ht="15.9" customHeight="1">
      <c r="A33" s="337" t="s">
        <v>2</v>
      </c>
      <c r="B33" s="224">
        <f>SUM(B30:B32)</f>
        <v>100</v>
      </c>
      <c r="C33" s="208">
        <f t="shared" ref="C33:H33" si="3">SUM(C30:C32)</f>
        <v>100.00000000000001</v>
      </c>
      <c r="D33" s="208">
        <f t="shared" si="3"/>
        <v>100</v>
      </c>
      <c r="E33" s="208">
        <f t="shared" si="3"/>
        <v>100</v>
      </c>
      <c r="F33" s="208">
        <f t="shared" si="3"/>
        <v>100</v>
      </c>
      <c r="G33" s="208">
        <f t="shared" si="3"/>
        <v>100</v>
      </c>
      <c r="H33" s="225">
        <f t="shared" si="3"/>
        <v>100</v>
      </c>
      <c r="I33" s="96" t="s">
        <v>3</v>
      </c>
      <c r="N33" s="168"/>
      <c r="O33" s="168"/>
      <c r="P33" s="168"/>
      <c r="Q33" s="168"/>
      <c r="R33" s="168"/>
      <c r="S33" s="168"/>
      <c r="T33" s="168"/>
      <c r="U33" s="168"/>
    </row>
    <row r="34" spans="1:21" ht="15.9" customHeight="1">
      <c r="A34" s="30" t="s">
        <v>12</v>
      </c>
      <c r="B34" s="401"/>
      <c r="C34" s="188"/>
      <c r="D34" s="188"/>
      <c r="E34" s="188"/>
      <c r="F34" s="188"/>
      <c r="G34" s="188"/>
      <c r="H34" s="217"/>
      <c r="I34" s="47" t="s">
        <v>19</v>
      </c>
      <c r="N34" s="168"/>
      <c r="O34" s="168"/>
      <c r="P34" s="168"/>
      <c r="Q34" s="168"/>
      <c r="R34" s="168"/>
      <c r="S34" s="168"/>
      <c r="T34" s="168"/>
      <c r="U34" s="168"/>
    </row>
    <row r="35" spans="1:21" ht="15.9" customHeight="1">
      <c r="A35" s="170" t="s">
        <v>66</v>
      </c>
      <c r="B35" s="184">
        <v>83.6</v>
      </c>
      <c r="C35" s="185">
        <v>38.200000000000003</v>
      </c>
      <c r="D35" s="185">
        <v>22.9</v>
      </c>
      <c r="E35" s="185">
        <v>15.5</v>
      </c>
      <c r="F35" s="185">
        <v>23.4</v>
      </c>
      <c r="G35" s="185">
        <v>6.6</v>
      </c>
      <c r="H35" s="217">
        <v>38.1</v>
      </c>
      <c r="I35" s="49" t="s">
        <v>69</v>
      </c>
      <c r="N35" s="168"/>
      <c r="O35" s="168"/>
      <c r="P35" s="168"/>
      <c r="Q35" s="168"/>
      <c r="R35" s="168"/>
      <c r="S35" s="168"/>
      <c r="T35" s="168"/>
      <c r="U35" s="168"/>
    </row>
    <row r="36" spans="1:21" ht="15.9" customHeight="1">
      <c r="A36" s="170" t="s">
        <v>67</v>
      </c>
      <c r="B36" s="184">
        <v>14</v>
      </c>
      <c r="C36" s="185">
        <v>57.8</v>
      </c>
      <c r="D36" s="185">
        <v>70.900000000000006</v>
      </c>
      <c r="E36" s="185">
        <v>74.5</v>
      </c>
      <c r="F36" s="185">
        <v>57.9</v>
      </c>
      <c r="G36" s="185">
        <v>61.4</v>
      </c>
      <c r="H36" s="217">
        <v>55.7</v>
      </c>
      <c r="I36" s="49" t="s">
        <v>70</v>
      </c>
      <c r="N36" s="168"/>
      <c r="O36" s="168"/>
      <c r="P36" s="168"/>
      <c r="Q36" s="168"/>
      <c r="R36" s="168"/>
      <c r="S36" s="168"/>
      <c r="T36" s="168"/>
      <c r="U36" s="168"/>
    </row>
    <row r="37" spans="1:21" ht="15.9" customHeight="1">
      <c r="A37" s="170" t="s">
        <v>68</v>
      </c>
      <c r="B37" s="184">
        <v>2.4</v>
      </c>
      <c r="C37" s="185">
        <v>4</v>
      </c>
      <c r="D37" s="185">
        <v>6.2</v>
      </c>
      <c r="E37" s="185">
        <v>10</v>
      </c>
      <c r="F37" s="185">
        <v>18.7</v>
      </c>
      <c r="G37" s="185">
        <v>32</v>
      </c>
      <c r="H37" s="217">
        <v>6.2</v>
      </c>
      <c r="I37" s="49" t="s">
        <v>71</v>
      </c>
      <c r="N37" s="168"/>
      <c r="O37" s="168"/>
      <c r="P37" s="168"/>
      <c r="Q37" s="168"/>
      <c r="R37" s="168"/>
      <c r="S37" s="168"/>
      <c r="T37" s="168"/>
      <c r="U37" s="168"/>
    </row>
    <row r="38" spans="1:21" ht="15.9" customHeight="1">
      <c r="A38" s="138" t="s">
        <v>2</v>
      </c>
      <c r="B38" s="224">
        <f t="shared" ref="B38:H38" si="4">SUM(B35:B37)</f>
        <v>100</v>
      </c>
      <c r="C38" s="208">
        <f t="shared" si="4"/>
        <v>100</v>
      </c>
      <c r="D38" s="208">
        <f t="shared" si="4"/>
        <v>100.00000000000001</v>
      </c>
      <c r="E38" s="208">
        <f t="shared" si="4"/>
        <v>100</v>
      </c>
      <c r="F38" s="208">
        <f t="shared" si="4"/>
        <v>100</v>
      </c>
      <c r="G38" s="208">
        <f t="shared" si="4"/>
        <v>100</v>
      </c>
      <c r="H38" s="225">
        <f t="shared" si="4"/>
        <v>100.00000000000001</v>
      </c>
      <c r="I38" s="48" t="s">
        <v>3</v>
      </c>
      <c r="N38" s="168"/>
      <c r="O38" s="168"/>
      <c r="P38" s="168"/>
      <c r="Q38" s="168"/>
      <c r="R38" s="168"/>
      <c r="S38" s="168"/>
      <c r="T38" s="168"/>
      <c r="U38" s="168"/>
    </row>
    <row r="39" spans="1:21" ht="15.9" customHeight="1">
      <c r="A39" s="30" t="s">
        <v>6</v>
      </c>
      <c r="B39" s="401"/>
      <c r="C39" s="188"/>
      <c r="D39" s="188"/>
      <c r="E39" s="188"/>
      <c r="F39" s="188"/>
      <c r="G39" s="188"/>
      <c r="H39" s="217"/>
      <c r="I39" s="47" t="s">
        <v>13</v>
      </c>
      <c r="N39" s="168"/>
      <c r="O39" s="168"/>
      <c r="P39" s="168"/>
      <c r="Q39" s="168"/>
      <c r="R39" s="168"/>
      <c r="S39" s="168"/>
      <c r="T39" s="168"/>
      <c r="U39" s="168"/>
    </row>
    <row r="40" spans="1:21" ht="15.9" customHeight="1">
      <c r="A40" s="32" t="s">
        <v>66</v>
      </c>
      <c r="B40" s="184">
        <v>91</v>
      </c>
      <c r="C40" s="185">
        <v>36.6</v>
      </c>
      <c r="D40" s="185">
        <v>7.8</v>
      </c>
      <c r="E40" s="185">
        <v>3.2</v>
      </c>
      <c r="F40" s="185">
        <v>3.7</v>
      </c>
      <c r="G40" s="185">
        <v>1.7</v>
      </c>
      <c r="H40" s="217">
        <v>34.6</v>
      </c>
      <c r="I40" s="49" t="s">
        <v>69</v>
      </c>
      <c r="N40" s="168"/>
      <c r="O40" s="168"/>
      <c r="P40" s="168"/>
      <c r="Q40" s="168"/>
      <c r="R40" s="168"/>
      <c r="S40" s="168"/>
      <c r="T40" s="168"/>
      <c r="U40" s="168"/>
    </row>
    <row r="41" spans="1:21" ht="15.9" customHeight="1">
      <c r="A41" s="32" t="s">
        <v>67</v>
      </c>
      <c r="B41" s="184">
        <v>8.6</v>
      </c>
      <c r="C41" s="185">
        <v>61.9</v>
      </c>
      <c r="D41" s="185">
        <v>90.1</v>
      </c>
      <c r="E41" s="185">
        <v>94.4</v>
      </c>
      <c r="F41" s="185">
        <v>93.2</v>
      </c>
      <c r="G41" s="185">
        <v>90.8</v>
      </c>
      <c r="H41" s="217">
        <v>63.7</v>
      </c>
      <c r="I41" s="49" t="s">
        <v>70</v>
      </c>
      <c r="N41" s="168"/>
      <c r="O41" s="168"/>
      <c r="P41" s="168"/>
      <c r="Q41" s="168"/>
      <c r="R41" s="168"/>
      <c r="S41" s="168"/>
      <c r="T41" s="168"/>
      <c r="U41" s="168"/>
    </row>
    <row r="42" spans="1:21" ht="15.9" customHeight="1">
      <c r="A42" s="32" t="s">
        <v>68</v>
      </c>
      <c r="B42" s="184">
        <v>0.4</v>
      </c>
      <c r="C42" s="185">
        <v>1.5</v>
      </c>
      <c r="D42" s="185">
        <v>2.1</v>
      </c>
      <c r="E42" s="185">
        <v>2.4</v>
      </c>
      <c r="F42" s="185">
        <v>3.1</v>
      </c>
      <c r="G42" s="185">
        <v>7.5</v>
      </c>
      <c r="H42" s="217">
        <v>1.7</v>
      </c>
      <c r="I42" s="49" t="s">
        <v>71</v>
      </c>
      <c r="N42" s="168"/>
      <c r="O42" s="168"/>
      <c r="P42" s="168"/>
      <c r="Q42" s="168"/>
      <c r="R42" s="168"/>
      <c r="S42" s="168"/>
      <c r="T42" s="168"/>
      <c r="U42" s="168"/>
    </row>
    <row r="43" spans="1:21" ht="15.9" customHeight="1">
      <c r="A43" s="40" t="s">
        <v>2</v>
      </c>
      <c r="B43" s="224">
        <f t="shared" ref="B43:H43" si="5">SUM(B40:B42)</f>
        <v>100</v>
      </c>
      <c r="C43" s="208">
        <f t="shared" si="5"/>
        <v>100</v>
      </c>
      <c r="D43" s="208">
        <f t="shared" si="5"/>
        <v>99.999999999999986</v>
      </c>
      <c r="E43" s="208">
        <f t="shared" si="5"/>
        <v>100.00000000000001</v>
      </c>
      <c r="F43" s="208">
        <f t="shared" si="5"/>
        <v>100</v>
      </c>
      <c r="G43" s="208">
        <f t="shared" si="5"/>
        <v>100</v>
      </c>
      <c r="H43" s="225">
        <f t="shared" si="5"/>
        <v>100.00000000000001</v>
      </c>
      <c r="I43" s="48" t="s">
        <v>3</v>
      </c>
      <c r="N43" s="168"/>
      <c r="O43" s="168"/>
      <c r="P43" s="168"/>
      <c r="Q43" s="168"/>
      <c r="R43" s="168"/>
      <c r="S43" s="168"/>
      <c r="T43" s="168"/>
      <c r="U43" s="168"/>
    </row>
    <row r="44" spans="1:21">
      <c r="B44" s="18"/>
      <c r="C44" s="18"/>
      <c r="D44" s="18"/>
      <c r="E44" s="18"/>
      <c r="F44" s="18"/>
      <c r="G44" s="18"/>
      <c r="H44" s="18"/>
      <c r="N44" s="168"/>
      <c r="O44" s="168"/>
      <c r="P44" s="168"/>
      <c r="Q44" s="168"/>
      <c r="R44" s="168"/>
      <c r="S44" s="168"/>
      <c r="T44" s="168"/>
    </row>
  </sheetData>
  <mergeCells count="22">
    <mergeCell ref="A1:I1"/>
    <mergeCell ref="A23:I23"/>
    <mergeCell ref="A26:A28"/>
    <mergeCell ref="I26:I28"/>
    <mergeCell ref="A24:I24"/>
    <mergeCell ref="A4:A6"/>
    <mergeCell ref="I4:I6"/>
    <mergeCell ref="A2:I2"/>
    <mergeCell ref="G4:H4"/>
    <mergeCell ref="B5:B6"/>
    <mergeCell ref="C5:C6"/>
    <mergeCell ref="D5:D6"/>
    <mergeCell ref="E5:E6"/>
    <mergeCell ref="F5:F6"/>
    <mergeCell ref="G5:G6"/>
    <mergeCell ref="G26:H26"/>
    <mergeCell ref="G27:G28"/>
    <mergeCell ref="B27:B28"/>
    <mergeCell ref="C27:C28"/>
    <mergeCell ref="D27:D28"/>
    <mergeCell ref="E27:E28"/>
    <mergeCell ref="F27:F28"/>
  </mergeCells>
  <printOptions horizontalCentered="1"/>
  <pageMargins left="0.59055118110236227" right="0.59055118110236227" top="0.78740157480314965" bottom="0.59055118110236227" header="0.39370078740157483" footer="0.39370078740157483"/>
  <pageSetup paperSize="9" scale="98" firstPageNumber="64"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legacyDrawing r:id="rId2"/>
</worksheet>
</file>

<file path=xl/worksheets/sheet15.xml><?xml version="1.0" encoding="utf-8"?>
<worksheet xmlns="http://schemas.openxmlformats.org/spreadsheetml/2006/main" xmlns:r="http://schemas.openxmlformats.org/officeDocument/2006/relationships">
  <dimension ref="A1:L29"/>
  <sheetViews>
    <sheetView rightToLeft="1" view="pageBreakPreview" zoomScaleSheetLayoutView="100" workbookViewId="0">
      <selection activeCell="K6" sqref="K6"/>
    </sheetView>
  </sheetViews>
  <sheetFormatPr defaultRowHeight="14.4"/>
  <cols>
    <col min="1" max="1" width="11.44140625" customWidth="1"/>
    <col min="2" max="8" width="7.44140625" customWidth="1"/>
    <col min="9" max="9" width="17.33203125" customWidth="1"/>
  </cols>
  <sheetData>
    <row r="1" spans="1:12" s="74" customFormat="1" ht="42" customHeight="1">
      <c r="A1" s="637" t="s">
        <v>327</v>
      </c>
      <c r="B1" s="637"/>
      <c r="C1" s="637"/>
      <c r="D1" s="637"/>
      <c r="E1" s="637"/>
      <c r="F1" s="637"/>
      <c r="G1" s="637"/>
      <c r="H1" s="637"/>
      <c r="I1" s="637"/>
    </row>
    <row r="2" spans="1:12" ht="46.5" customHeight="1">
      <c r="A2" s="618" t="s">
        <v>291</v>
      </c>
      <c r="B2" s="618"/>
      <c r="C2" s="618"/>
      <c r="D2" s="618"/>
      <c r="E2" s="618"/>
      <c r="F2" s="618"/>
      <c r="G2" s="618"/>
      <c r="H2" s="618"/>
      <c r="I2" s="618"/>
    </row>
    <row r="3" spans="1:12" ht="6" customHeight="1">
      <c r="A3" s="628"/>
      <c r="B3" s="628"/>
      <c r="C3" s="628"/>
      <c r="D3" s="628"/>
      <c r="E3" s="628"/>
      <c r="F3" s="628"/>
      <c r="G3" s="628"/>
      <c r="H3" s="628"/>
      <c r="I3" s="628"/>
    </row>
    <row r="4" spans="1:12" ht="16.2" customHeight="1">
      <c r="A4" s="631" t="s">
        <v>168</v>
      </c>
      <c r="B4" s="105" t="s">
        <v>161</v>
      </c>
      <c r="C4" s="27"/>
      <c r="D4" s="27"/>
      <c r="E4" s="27"/>
      <c r="F4" s="27"/>
      <c r="G4" s="626" t="s">
        <v>141</v>
      </c>
      <c r="H4" s="627"/>
      <c r="I4" s="634" t="s">
        <v>169</v>
      </c>
      <c r="J4" s="74"/>
    </row>
    <row r="5" spans="1:12" ht="16.2" customHeight="1">
      <c r="A5" s="658"/>
      <c r="B5" s="662" t="s">
        <v>14</v>
      </c>
      <c r="C5" s="662" t="s">
        <v>15</v>
      </c>
      <c r="D5" s="662" t="s">
        <v>16</v>
      </c>
      <c r="E5" s="662" t="s">
        <v>17</v>
      </c>
      <c r="F5" s="662" t="s">
        <v>150</v>
      </c>
      <c r="G5" s="664" t="s">
        <v>151</v>
      </c>
      <c r="H5" s="298" t="s">
        <v>2</v>
      </c>
      <c r="I5" s="635"/>
      <c r="J5" s="74"/>
    </row>
    <row r="6" spans="1:12" ht="16.2" customHeight="1">
      <c r="A6" s="633"/>
      <c r="B6" s="663"/>
      <c r="C6" s="663"/>
      <c r="D6" s="663"/>
      <c r="E6" s="663"/>
      <c r="F6" s="663"/>
      <c r="G6" s="665"/>
      <c r="H6" s="175" t="s">
        <v>184</v>
      </c>
      <c r="I6" s="636"/>
      <c r="J6" s="74"/>
    </row>
    <row r="7" spans="1:12" ht="16.2" customHeight="1">
      <c r="A7" s="30" t="s">
        <v>11</v>
      </c>
      <c r="B7" s="413"/>
      <c r="C7" s="183"/>
      <c r="D7" s="183"/>
      <c r="E7" s="183"/>
      <c r="F7" s="183"/>
      <c r="G7" s="183"/>
      <c r="H7" s="190"/>
      <c r="I7" s="96" t="s">
        <v>18</v>
      </c>
      <c r="J7" s="74"/>
    </row>
    <row r="8" spans="1:12" ht="16.2" customHeight="1">
      <c r="A8" s="170" t="s">
        <v>66</v>
      </c>
      <c r="B8" s="184">
        <v>87.6</v>
      </c>
      <c r="C8" s="185">
        <v>26.5</v>
      </c>
      <c r="D8" s="185">
        <v>1.3</v>
      </c>
      <c r="E8" s="185">
        <v>0</v>
      </c>
      <c r="F8" s="185">
        <v>0</v>
      </c>
      <c r="G8" s="185">
        <v>0</v>
      </c>
      <c r="H8" s="217">
        <v>30.5</v>
      </c>
      <c r="I8" s="99" t="s">
        <v>69</v>
      </c>
      <c r="J8" s="74"/>
    </row>
    <row r="9" spans="1:12" ht="16.2" customHeight="1">
      <c r="A9" s="170" t="s">
        <v>67</v>
      </c>
      <c r="B9" s="184">
        <v>12.4</v>
      </c>
      <c r="C9" s="185">
        <v>72.900000000000006</v>
      </c>
      <c r="D9" s="185">
        <v>98.1</v>
      </c>
      <c r="E9" s="185">
        <v>99.6</v>
      </c>
      <c r="F9" s="185">
        <v>99.5</v>
      </c>
      <c r="G9" s="185">
        <v>100</v>
      </c>
      <c r="H9" s="217">
        <v>69</v>
      </c>
      <c r="I9" s="99" t="s">
        <v>70</v>
      </c>
      <c r="J9" s="74"/>
    </row>
    <row r="10" spans="1:12" ht="16.2" customHeight="1">
      <c r="A10" s="170" t="s">
        <v>68</v>
      </c>
      <c r="B10" s="184">
        <v>0</v>
      </c>
      <c r="C10" s="185">
        <v>0.6</v>
      </c>
      <c r="D10" s="185">
        <v>0.6</v>
      </c>
      <c r="E10" s="185">
        <v>0.4</v>
      </c>
      <c r="F10" s="185">
        <v>0.5</v>
      </c>
      <c r="G10" s="185">
        <v>0</v>
      </c>
      <c r="H10" s="217">
        <v>0.5</v>
      </c>
      <c r="I10" s="99" t="s">
        <v>71</v>
      </c>
      <c r="J10" s="74"/>
      <c r="K10" s="168"/>
      <c r="L10" s="168"/>
    </row>
    <row r="11" spans="1:12" ht="16.2" customHeight="1">
      <c r="A11" s="337" t="s">
        <v>2</v>
      </c>
      <c r="B11" s="224">
        <f>SUM(B8:B10)</f>
        <v>100</v>
      </c>
      <c r="C11" s="208">
        <f t="shared" ref="C11:H11" si="0">SUM(C8:C10)</f>
        <v>100</v>
      </c>
      <c r="D11" s="208">
        <f t="shared" si="0"/>
        <v>99.999999999999986</v>
      </c>
      <c r="E11" s="208">
        <f t="shared" si="0"/>
        <v>100</v>
      </c>
      <c r="F11" s="208">
        <f t="shared" si="0"/>
        <v>100</v>
      </c>
      <c r="G11" s="208">
        <f t="shared" si="0"/>
        <v>100</v>
      </c>
      <c r="H11" s="225">
        <f t="shared" si="0"/>
        <v>100</v>
      </c>
      <c r="I11" s="96" t="s">
        <v>3</v>
      </c>
      <c r="J11" s="74"/>
      <c r="K11" s="168"/>
      <c r="L11" s="168"/>
    </row>
    <row r="12" spans="1:12" ht="16.2" customHeight="1">
      <c r="A12" s="30" t="s">
        <v>12</v>
      </c>
      <c r="B12" s="413"/>
      <c r="C12" s="183"/>
      <c r="D12" s="183"/>
      <c r="E12" s="183"/>
      <c r="F12" s="183"/>
      <c r="G12" s="183"/>
      <c r="H12" s="190"/>
      <c r="I12" s="47" t="s">
        <v>19</v>
      </c>
      <c r="J12" s="74"/>
      <c r="K12" s="168"/>
      <c r="L12" s="168"/>
    </row>
    <row r="13" spans="1:12" ht="16.2" customHeight="1">
      <c r="A13" s="170" t="s">
        <v>66</v>
      </c>
      <c r="B13" s="184">
        <v>73.400000000000006</v>
      </c>
      <c r="C13" s="185">
        <v>33.4</v>
      </c>
      <c r="D13" s="185">
        <v>11.4</v>
      </c>
      <c r="E13" s="185">
        <v>10.4</v>
      </c>
      <c r="F13" s="185">
        <v>13.1</v>
      </c>
      <c r="G13" s="185">
        <v>20.6</v>
      </c>
      <c r="H13" s="217">
        <v>34.4</v>
      </c>
      <c r="I13" s="49" t="s">
        <v>69</v>
      </c>
      <c r="J13" s="74"/>
      <c r="K13" s="168"/>
      <c r="L13" s="168"/>
    </row>
    <row r="14" spans="1:12" ht="16.2" customHeight="1">
      <c r="A14" s="170" t="s">
        <v>67</v>
      </c>
      <c r="B14" s="184">
        <v>26.5</v>
      </c>
      <c r="C14" s="185">
        <v>63.8</v>
      </c>
      <c r="D14" s="185">
        <v>80.599999999999994</v>
      </c>
      <c r="E14" s="185">
        <v>81.8</v>
      </c>
      <c r="F14" s="185">
        <v>66.900000000000006</v>
      </c>
      <c r="G14" s="185">
        <v>79.400000000000006</v>
      </c>
      <c r="H14" s="217">
        <v>61.5</v>
      </c>
      <c r="I14" s="49" t="s">
        <v>70</v>
      </c>
      <c r="J14" s="74"/>
      <c r="K14" s="168"/>
      <c r="L14" s="168"/>
    </row>
    <row r="15" spans="1:12" ht="16.2" customHeight="1">
      <c r="A15" s="170" t="s">
        <v>68</v>
      </c>
      <c r="B15" s="184">
        <v>0.1</v>
      </c>
      <c r="C15" s="185">
        <v>2.8</v>
      </c>
      <c r="D15" s="185">
        <v>8</v>
      </c>
      <c r="E15" s="185">
        <v>7.8</v>
      </c>
      <c r="F15" s="185">
        <v>20</v>
      </c>
      <c r="G15" s="185">
        <v>0</v>
      </c>
      <c r="H15" s="217">
        <v>4.0999999999999996</v>
      </c>
      <c r="I15" s="49" t="s">
        <v>71</v>
      </c>
      <c r="J15" s="74"/>
      <c r="K15" s="168"/>
      <c r="L15" s="168"/>
    </row>
    <row r="16" spans="1:12" ht="16.2" customHeight="1">
      <c r="A16" s="337" t="s">
        <v>2</v>
      </c>
      <c r="B16" s="224">
        <f t="shared" ref="B16:H16" si="1">SUM(B13:B15)</f>
        <v>100</v>
      </c>
      <c r="C16" s="208">
        <f t="shared" si="1"/>
        <v>99.999999999999986</v>
      </c>
      <c r="D16" s="208">
        <f t="shared" si="1"/>
        <v>100</v>
      </c>
      <c r="E16" s="208">
        <f t="shared" si="1"/>
        <v>100</v>
      </c>
      <c r="F16" s="208">
        <f t="shared" si="1"/>
        <v>100</v>
      </c>
      <c r="G16" s="208">
        <f t="shared" si="1"/>
        <v>100</v>
      </c>
      <c r="H16" s="225">
        <f t="shared" si="1"/>
        <v>100</v>
      </c>
      <c r="I16" s="48" t="s">
        <v>3</v>
      </c>
      <c r="J16" s="74"/>
      <c r="K16" s="168"/>
      <c r="L16" s="168"/>
    </row>
    <row r="17" spans="1:12" ht="16.2" customHeight="1">
      <c r="A17" s="30" t="s">
        <v>6</v>
      </c>
      <c r="B17" s="413"/>
      <c r="C17" s="183"/>
      <c r="D17" s="183"/>
      <c r="E17" s="183"/>
      <c r="F17" s="183"/>
      <c r="G17" s="183"/>
      <c r="H17" s="190"/>
      <c r="I17" s="47" t="s">
        <v>13</v>
      </c>
      <c r="J17" s="74"/>
      <c r="K17" s="168"/>
      <c r="L17" s="168"/>
    </row>
    <row r="18" spans="1:12" ht="16.2" customHeight="1">
      <c r="A18" s="32" t="s">
        <v>66</v>
      </c>
      <c r="B18" s="184">
        <v>84.7</v>
      </c>
      <c r="C18" s="185">
        <v>28.4</v>
      </c>
      <c r="D18" s="185">
        <v>3.5</v>
      </c>
      <c r="E18" s="185">
        <v>2</v>
      </c>
      <c r="F18" s="185">
        <v>1.5</v>
      </c>
      <c r="G18" s="185">
        <v>1.4</v>
      </c>
      <c r="H18" s="217">
        <v>31.4</v>
      </c>
      <c r="I18" s="49" t="s">
        <v>69</v>
      </c>
      <c r="J18" s="74"/>
      <c r="K18" s="168"/>
      <c r="L18" s="168"/>
    </row>
    <row r="19" spans="1:12" ht="16.2" customHeight="1">
      <c r="A19" s="32" t="s">
        <v>67</v>
      </c>
      <c r="B19" s="184">
        <v>15.3</v>
      </c>
      <c r="C19" s="185">
        <v>70.3</v>
      </c>
      <c r="D19" s="185">
        <v>94.3</v>
      </c>
      <c r="E19" s="185">
        <v>96.2</v>
      </c>
      <c r="F19" s="185">
        <v>95.8</v>
      </c>
      <c r="G19" s="185">
        <v>98.6</v>
      </c>
      <c r="H19" s="217">
        <v>67.3</v>
      </c>
      <c r="I19" s="49" t="s">
        <v>70</v>
      </c>
      <c r="J19" s="74"/>
      <c r="K19" s="168"/>
      <c r="L19" s="168"/>
    </row>
    <row r="20" spans="1:12" ht="16.2" customHeight="1">
      <c r="A20" s="32" t="s">
        <v>68</v>
      </c>
      <c r="B20" s="184">
        <v>0</v>
      </c>
      <c r="C20" s="185">
        <v>1.3</v>
      </c>
      <c r="D20" s="185">
        <v>2.2000000000000002</v>
      </c>
      <c r="E20" s="185">
        <v>1.8</v>
      </c>
      <c r="F20" s="185">
        <v>2.7</v>
      </c>
      <c r="G20" s="185">
        <v>0</v>
      </c>
      <c r="H20" s="217">
        <v>1.3</v>
      </c>
      <c r="I20" s="49" t="s">
        <v>71</v>
      </c>
      <c r="J20" s="74"/>
      <c r="K20" s="168"/>
      <c r="L20" s="168"/>
    </row>
    <row r="21" spans="1:12" ht="16.2" customHeight="1">
      <c r="A21" s="40" t="s">
        <v>2</v>
      </c>
      <c r="B21" s="224">
        <f t="shared" ref="B21:H21" si="2">SUM(B18:B20)</f>
        <v>100</v>
      </c>
      <c r="C21" s="208">
        <f t="shared" si="2"/>
        <v>99.999999999999986</v>
      </c>
      <c r="D21" s="208">
        <f t="shared" si="2"/>
        <v>100</v>
      </c>
      <c r="E21" s="208">
        <f t="shared" si="2"/>
        <v>100</v>
      </c>
      <c r="F21" s="208">
        <f t="shared" si="2"/>
        <v>100</v>
      </c>
      <c r="G21" s="208">
        <f t="shared" si="2"/>
        <v>100</v>
      </c>
      <c r="H21" s="225">
        <f t="shared" si="2"/>
        <v>99.999999999999986</v>
      </c>
      <c r="I21" s="48" t="s">
        <v>3</v>
      </c>
      <c r="J21" s="74"/>
      <c r="K21" s="168"/>
      <c r="L21" s="168"/>
    </row>
    <row r="22" spans="1:12" ht="16.2" customHeight="1">
      <c r="A22" s="74"/>
      <c r="B22" s="211"/>
      <c r="C22" s="211"/>
      <c r="D22" s="211"/>
      <c r="E22" s="211"/>
      <c r="F22" s="211"/>
      <c r="G22" s="211"/>
      <c r="H22" s="211"/>
      <c r="I22" s="135"/>
      <c r="J22" s="74"/>
      <c r="K22" s="168"/>
      <c r="L22" s="168"/>
    </row>
    <row r="23" spans="1:12" ht="16.2" customHeight="1">
      <c r="A23" s="74"/>
      <c r="B23" s="74"/>
      <c r="C23" s="74"/>
      <c r="D23" s="74"/>
      <c r="E23" s="74"/>
      <c r="F23" s="74"/>
      <c r="G23" s="74"/>
      <c r="H23" s="74"/>
      <c r="I23" s="74"/>
      <c r="J23" s="74"/>
    </row>
    <row r="24" spans="1:12" ht="16.2" customHeight="1">
      <c r="A24" s="74"/>
      <c r="B24" s="74"/>
      <c r="C24" s="74"/>
      <c r="D24" s="74"/>
      <c r="E24" s="74"/>
      <c r="F24" s="74"/>
      <c r="G24" s="74"/>
      <c r="H24" s="74"/>
      <c r="I24" s="74"/>
      <c r="J24" s="74"/>
    </row>
    <row r="25" spans="1:12" ht="16.2" customHeight="1">
      <c r="A25" s="74"/>
      <c r="B25" s="74"/>
      <c r="C25" s="74"/>
      <c r="D25" s="74"/>
      <c r="E25" s="74"/>
      <c r="F25" s="74"/>
      <c r="G25" s="76"/>
      <c r="H25" s="74"/>
      <c r="I25" s="74"/>
      <c r="J25" s="74"/>
    </row>
    <row r="26" spans="1:12" ht="16.2" customHeight="1">
      <c r="A26" s="74"/>
      <c r="B26" s="74"/>
      <c r="C26" s="74"/>
      <c r="D26" s="74"/>
      <c r="E26" s="74"/>
      <c r="F26" s="74"/>
      <c r="G26" s="76"/>
      <c r="H26" s="74"/>
      <c r="I26" s="74"/>
      <c r="J26" s="74"/>
    </row>
    <row r="27" spans="1:12">
      <c r="G27" s="1"/>
    </row>
    <row r="28" spans="1:12">
      <c r="G28" s="1"/>
    </row>
    <row r="29" spans="1:12">
      <c r="G29" s="1"/>
    </row>
  </sheetData>
  <mergeCells count="12">
    <mergeCell ref="A4:A6"/>
    <mergeCell ref="I4:I6"/>
    <mergeCell ref="A1:I1"/>
    <mergeCell ref="A2:I2"/>
    <mergeCell ref="A3:I3"/>
    <mergeCell ref="G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65"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16.xml><?xml version="1.0" encoding="utf-8"?>
<worksheet xmlns="http://schemas.openxmlformats.org/spreadsheetml/2006/main" xmlns:r="http://schemas.openxmlformats.org/officeDocument/2006/relationships">
  <dimension ref="A1:G31"/>
  <sheetViews>
    <sheetView rightToLeft="1" view="pageBreakPreview" zoomScaleSheetLayoutView="100" workbookViewId="0">
      <selection activeCell="A8" sqref="A8"/>
    </sheetView>
  </sheetViews>
  <sheetFormatPr defaultRowHeight="14.4"/>
  <cols>
    <col min="1" max="1" width="15.88671875" customWidth="1"/>
    <col min="2" max="6" width="9.44140625" customWidth="1"/>
    <col min="7" max="7" width="23.109375" customWidth="1"/>
  </cols>
  <sheetData>
    <row r="1" spans="1:7" ht="33" customHeight="1">
      <c r="A1" s="637" t="s">
        <v>351</v>
      </c>
      <c r="B1" s="637"/>
      <c r="C1" s="637"/>
      <c r="D1" s="637"/>
      <c r="E1" s="637"/>
      <c r="F1" s="637"/>
      <c r="G1" s="637"/>
    </row>
    <row r="2" spans="1:7" ht="36" customHeight="1">
      <c r="A2" s="628" t="s">
        <v>292</v>
      </c>
      <c r="B2" s="628"/>
      <c r="C2" s="628"/>
      <c r="D2" s="628"/>
      <c r="E2" s="628"/>
      <c r="F2" s="628"/>
      <c r="G2" s="628"/>
    </row>
    <row r="3" spans="1:7" ht="6" customHeight="1">
      <c r="A3" s="156"/>
      <c r="B3" s="156"/>
      <c r="C3" s="156"/>
      <c r="D3" s="156"/>
      <c r="E3" s="156"/>
      <c r="F3" s="156"/>
      <c r="G3" s="156"/>
    </row>
    <row r="4" spans="1:7" ht="16.2" customHeight="1">
      <c r="A4" s="110" t="s">
        <v>194</v>
      </c>
      <c r="B4" s="355">
        <v>2015</v>
      </c>
      <c r="C4" s="355">
        <v>2016</v>
      </c>
      <c r="D4" s="355">
        <v>2017</v>
      </c>
      <c r="E4" s="393">
        <v>2018</v>
      </c>
      <c r="F4" s="360">
        <v>2019</v>
      </c>
      <c r="G4" s="249" t="s">
        <v>195</v>
      </c>
    </row>
    <row r="5" spans="1:7" ht="16.2" customHeight="1">
      <c r="A5" s="30" t="s">
        <v>11</v>
      </c>
      <c r="B5" s="269"/>
      <c r="C5" s="269"/>
      <c r="D5" s="269"/>
      <c r="E5" s="269"/>
      <c r="F5" s="344"/>
      <c r="G5" s="96" t="s">
        <v>18</v>
      </c>
    </row>
    <row r="6" spans="1:7" ht="16.2" customHeight="1">
      <c r="A6" s="32" t="s">
        <v>72</v>
      </c>
      <c r="B6" s="185">
        <v>74</v>
      </c>
      <c r="C6" s="185">
        <v>74.8</v>
      </c>
      <c r="D6" s="185">
        <v>76</v>
      </c>
      <c r="E6" s="185">
        <v>77.900000000000006</v>
      </c>
      <c r="F6" s="299">
        <f>'8'!N10</f>
        <v>77</v>
      </c>
      <c r="G6" s="99" t="s">
        <v>130</v>
      </c>
    </row>
    <row r="7" spans="1:7" ht="16.2" customHeight="1">
      <c r="A7" s="32" t="s">
        <v>227</v>
      </c>
      <c r="B7" s="185">
        <v>75.599999999999994</v>
      </c>
      <c r="C7" s="185">
        <v>75.3</v>
      </c>
      <c r="D7" s="185">
        <v>76</v>
      </c>
      <c r="E7" s="185">
        <v>78.099999999999994</v>
      </c>
      <c r="F7" s="299">
        <f>'8'!N11</f>
        <v>79.7</v>
      </c>
      <c r="G7" s="43" t="s">
        <v>229</v>
      </c>
    </row>
    <row r="8" spans="1:7" ht="16.2" customHeight="1">
      <c r="A8" s="32" t="s">
        <v>73</v>
      </c>
      <c r="B8" s="185">
        <v>72.5</v>
      </c>
      <c r="C8" s="185">
        <v>69.2</v>
      </c>
      <c r="D8" s="185">
        <v>71.900000000000006</v>
      </c>
      <c r="E8" s="185">
        <v>71.400000000000006</v>
      </c>
      <c r="F8" s="299">
        <f>'8'!N12</f>
        <v>72.5</v>
      </c>
      <c r="G8" s="99" t="s">
        <v>131</v>
      </c>
    </row>
    <row r="9" spans="1:7" ht="16.2" customHeight="1">
      <c r="A9" s="32" t="s">
        <v>74</v>
      </c>
      <c r="B9" s="185">
        <v>77</v>
      </c>
      <c r="C9" s="185">
        <v>76.099999999999994</v>
      </c>
      <c r="D9" s="185">
        <v>77.400000000000006</v>
      </c>
      <c r="E9" s="185">
        <v>77.400000000000006</v>
      </c>
      <c r="F9" s="299">
        <f>'8'!N13</f>
        <v>79.099999999999994</v>
      </c>
      <c r="G9" s="99" t="s">
        <v>132</v>
      </c>
    </row>
    <row r="10" spans="1:7" ht="16.2" customHeight="1">
      <c r="A10" s="32" t="s">
        <v>32</v>
      </c>
      <c r="B10" s="185">
        <v>79.400000000000006</v>
      </c>
      <c r="C10" s="185">
        <v>79.8</v>
      </c>
      <c r="D10" s="185">
        <v>78.8</v>
      </c>
      <c r="E10" s="185">
        <v>76.2</v>
      </c>
      <c r="F10" s="299">
        <f>'8'!N14</f>
        <v>76.5</v>
      </c>
      <c r="G10" s="338" t="s">
        <v>157</v>
      </c>
    </row>
    <row r="11" spans="1:7" ht="16.2" customHeight="1">
      <c r="A11" s="32" t="s">
        <v>33</v>
      </c>
      <c r="B11" s="185">
        <v>71.7</v>
      </c>
      <c r="C11" s="185">
        <v>71.3</v>
      </c>
      <c r="D11" s="185">
        <v>69</v>
      </c>
      <c r="E11" s="185">
        <v>73</v>
      </c>
      <c r="F11" s="299">
        <f>'8'!N15</f>
        <v>72.400000000000006</v>
      </c>
      <c r="G11" s="99" t="s">
        <v>49</v>
      </c>
    </row>
    <row r="12" spans="1:7" ht="16.2" customHeight="1">
      <c r="A12" s="32" t="s">
        <v>34</v>
      </c>
      <c r="B12" s="185">
        <v>71</v>
      </c>
      <c r="C12" s="185">
        <v>67.2</v>
      </c>
      <c r="D12" s="185">
        <v>68</v>
      </c>
      <c r="E12" s="185">
        <v>70.5</v>
      </c>
      <c r="F12" s="299">
        <f>'8'!N16</f>
        <v>72.7</v>
      </c>
      <c r="G12" s="99" t="s">
        <v>50</v>
      </c>
    </row>
    <row r="13" spans="1:7" ht="16.2" customHeight="1">
      <c r="A13" s="51" t="s">
        <v>35</v>
      </c>
      <c r="B13" s="185">
        <v>68.400000000000006</v>
      </c>
      <c r="C13" s="185">
        <v>65.400000000000006</v>
      </c>
      <c r="D13" s="185">
        <v>69.599999999999994</v>
      </c>
      <c r="E13" s="185">
        <v>70.099999999999994</v>
      </c>
      <c r="F13" s="299">
        <f>'8'!N17</f>
        <v>71.7</v>
      </c>
      <c r="G13" s="365" t="s">
        <v>135</v>
      </c>
    </row>
    <row r="14" spans="1:7" ht="16.2" customHeight="1">
      <c r="A14" s="51" t="s">
        <v>36</v>
      </c>
      <c r="B14" s="185">
        <v>52</v>
      </c>
      <c r="C14" s="185">
        <v>53</v>
      </c>
      <c r="D14" s="185">
        <v>55.8</v>
      </c>
      <c r="E14" s="185">
        <v>56.6</v>
      </c>
      <c r="F14" s="299">
        <f>'8'!N18</f>
        <v>60.4</v>
      </c>
      <c r="G14" s="99" t="s">
        <v>52</v>
      </c>
    </row>
    <row r="15" spans="1:7" ht="16.2" customHeight="1">
      <c r="A15" s="51" t="s">
        <v>75</v>
      </c>
      <c r="B15" s="185">
        <v>71</v>
      </c>
      <c r="C15" s="185">
        <v>74.7</v>
      </c>
      <c r="D15" s="185">
        <v>75.7</v>
      </c>
      <c r="E15" s="185">
        <v>74.400000000000006</v>
      </c>
      <c r="F15" s="299">
        <f>'8'!N19</f>
        <v>75.400000000000006</v>
      </c>
      <c r="G15" s="99" t="s">
        <v>133</v>
      </c>
    </row>
    <row r="16" spans="1:7" ht="16.2" customHeight="1">
      <c r="A16" s="51" t="s">
        <v>38</v>
      </c>
      <c r="B16" s="185">
        <v>76.7</v>
      </c>
      <c r="C16" s="185">
        <v>77.5</v>
      </c>
      <c r="D16" s="185">
        <v>76.900000000000006</v>
      </c>
      <c r="E16" s="185">
        <v>77.400000000000006</v>
      </c>
      <c r="F16" s="299">
        <f>'8'!N20</f>
        <v>79.2</v>
      </c>
      <c r="G16" s="99" t="s">
        <v>54</v>
      </c>
    </row>
    <row r="17" spans="1:7" ht="16.2" customHeight="1">
      <c r="A17" s="52" t="s">
        <v>76</v>
      </c>
      <c r="B17" s="187">
        <v>72.5</v>
      </c>
      <c r="C17" s="187">
        <v>72.400000000000006</v>
      </c>
      <c r="D17" s="187">
        <v>73.2</v>
      </c>
      <c r="E17" s="187">
        <v>73.7</v>
      </c>
      <c r="F17" s="412">
        <f>'8'!N21</f>
        <v>74.400000000000006</v>
      </c>
      <c r="G17" s="106" t="s">
        <v>3</v>
      </c>
    </row>
    <row r="18" spans="1:7" ht="16.2" customHeight="1">
      <c r="A18" s="30" t="s">
        <v>193</v>
      </c>
      <c r="B18" s="221"/>
      <c r="C18" s="221"/>
      <c r="D18" s="221"/>
      <c r="E18" s="221"/>
      <c r="F18" s="427"/>
      <c r="G18" s="47" t="s">
        <v>19</v>
      </c>
    </row>
    <row r="19" spans="1:7" ht="16.2" customHeight="1">
      <c r="A19" s="32" t="s">
        <v>72</v>
      </c>
      <c r="B19" s="185">
        <v>20.9</v>
      </c>
      <c r="C19" s="185">
        <v>19.600000000000001</v>
      </c>
      <c r="D19" s="185">
        <v>20.9</v>
      </c>
      <c r="E19" s="185">
        <v>20.8</v>
      </c>
      <c r="F19" s="425">
        <f>'8'!O10</f>
        <v>16.399999999999999</v>
      </c>
      <c r="G19" s="49" t="s">
        <v>130</v>
      </c>
    </row>
    <row r="20" spans="1:7" ht="16.2" customHeight="1">
      <c r="A20" s="32" t="s">
        <v>227</v>
      </c>
      <c r="B20" s="185">
        <v>21.8</v>
      </c>
      <c r="C20" s="185">
        <v>19.899999999999999</v>
      </c>
      <c r="D20" s="185">
        <v>21.4</v>
      </c>
      <c r="E20" s="185">
        <v>23.1</v>
      </c>
      <c r="F20" s="425">
        <f>'8'!O11</f>
        <v>25</v>
      </c>
      <c r="G20" s="43" t="s">
        <v>229</v>
      </c>
    </row>
    <row r="21" spans="1:7" ht="16.2" customHeight="1">
      <c r="A21" s="32" t="s">
        <v>73</v>
      </c>
      <c r="B21" s="185">
        <v>22.2</v>
      </c>
      <c r="C21" s="185">
        <v>18.899999999999999</v>
      </c>
      <c r="D21" s="185">
        <v>17.7</v>
      </c>
      <c r="E21" s="185">
        <v>18.399999999999999</v>
      </c>
      <c r="F21" s="425">
        <f>'8'!O12</f>
        <v>18.100000000000001</v>
      </c>
      <c r="G21" s="49" t="s">
        <v>131</v>
      </c>
    </row>
    <row r="22" spans="1:7" ht="16.2" customHeight="1">
      <c r="A22" s="32" t="s">
        <v>74</v>
      </c>
      <c r="B22" s="185">
        <v>21.4</v>
      </c>
      <c r="C22" s="185">
        <v>19</v>
      </c>
      <c r="D22" s="185">
        <v>19.100000000000001</v>
      </c>
      <c r="E22" s="185">
        <v>20.3</v>
      </c>
      <c r="F22" s="425">
        <f>'8'!O13</f>
        <v>20.5</v>
      </c>
      <c r="G22" s="49" t="s">
        <v>132</v>
      </c>
    </row>
    <row r="23" spans="1:7" ht="16.2" customHeight="1">
      <c r="A23" s="32" t="s">
        <v>32</v>
      </c>
      <c r="B23" s="185">
        <v>20.399999999999999</v>
      </c>
      <c r="C23" s="185">
        <v>22.6</v>
      </c>
      <c r="D23" s="185">
        <v>18.600000000000001</v>
      </c>
      <c r="E23" s="185">
        <v>19.2</v>
      </c>
      <c r="F23" s="425">
        <f>'8'!O14</f>
        <v>18.8</v>
      </c>
      <c r="G23" s="43" t="s">
        <v>157</v>
      </c>
    </row>
    <row r="24" spans="1:7" ht="16.2" customHeight="1">
      <c r="A24" s="32" t="s">
        <v>33</v>
      </c>
      <c r="B24" s="185">
        <v>20.7</v>
      </c>
      <c r="C24" s="185">
        <v>15.2</v>
      </c>
      <c r="D24" s="185">
        <v>16.3</v>
      </c>
      <c r="E24" s="185">
        <v>17.100000000000001</v>
      </c>
      <c r="F24" s="425">
        <f>'8'!O15</f>
        <v>11.2</v>
      </c>
      <c r="G24" s="49" t="s">
        <v>49</v>
      </c>
    </row>
    <row r="25" spans="1:7" ht="16.2" customHeight="1">
      <c r="A25" s="32" t="s">
        <v>34</v>
      </c>
      <c r="B25" s="185">
        <v>19.8</v>
      </c>
      <c r="C25" s="185">
        <v>18.5</v>
      </c>
      <c r="D25" s="185">
        <v>14</v>
      </c>
      <c r="E25" s="185">
        <v>11.5</v>
      </c>
      <c r="F25" s="425">
        <f>'8'!O16</f>
        <v>16.600000000000001</v>
      </c>
      <c r="G25" s="49" t="s">
        <v>50</v>
      </c>
    </row>
    <row r="26" spans="1:7" ht="16.2" customHeight="1">
      <c r="A26" s="51" t="s">
        <v>35</v>
      </c>
      <c r="B26" s="185">
        <v>17.7</v>
      </c>
      <c r="C26" s="185">
        <v>14.2</v>
      </c>
      <c r="D26" s="185">
        <v>18.600000000000001</v>
      </c>
      <c r="E26" s="185">
        <v>20.100000000000001</v>
      </c>
      <c r="F26" s="425">
        <f>'8'!O17</f>
        <v>19.3</v>
      </c>
      <c r="G26" s="255" t="s">
        <v>135</v>
      </c>
    </row>
    <row r="27" spans="1:7" ht="16.2" customHeight="1">
      <c r="A27" s="51" t="s">
        <v>36</v>
      </c>
      <c r="B27" s="185">
        <v>6</v>
      </c>
      <c r="C27" s="185">
        <v>6.5</v>
      </c>
      <c r="D27" s="185">
        <v>6.7</v>
      </c>
      <c r="E27" s="185">
        <v>9.5</v>
      </c>
      <c r="F27" s="425">
        <f>'8'!O18</f>
        <v>12.2</v>
      </c>
      <c r="G27" s="49" t="s">
        <v>52</v>
      </c>
    </row>
    <row r="28" spans="1:7" ht="15.9" customHeight="1">
      <c r="A28" s="51" t="s">
        <v>75</v>
      </c>
      <c r="B28" s="185">
        <v>20.7</v>
      </c>
      <c r="C28" s="185">
        <v>19.600000000000001</v>
      </c>
      <c r="D28" s="185">
        <v>21.3</v>
      </c>
      <c r="E28" s="185">
        <v>21.5</v>
      </c>
      <c r="F28" s="425">
        <f>'8'!O19</f>
        <v>22.2</v>
      </c>
      <c r="G28" s="49" t="s">
        <v>133</v>
      </c>
    </row>
    <row r="29" spans="1:7" ht="15.9" customHeight="1">
      <c r="A29" s="51" t="s">
        <v>38</v>
      </c>
      <c r="B29" s="185">
        <v>17.5</v>
      </c>
      <c r="C29" s="185">
        <v>17.100000000000001</v>
      </c>
      <c r="D29" s="185">
        <v>18.7</v>
      </c>
      <c r="E29" s="185">
        <v>18.3</v>
      </c>
      <c r="F29" s="425">
        <f>'8'!O20</f>
        <v>17.399999999999999</v>
      </c>
      <c r="G29" s="49" t="s">
        <v>54</v>
      </c>
    </row>
    <row r="30" spans="1:7" ht="15.9" customHeight="1">
      <c r="A30" s="52" t="s">
        <v>76</v>
      </c>
      <c r="B30" s="187">
        <v>18.7</v>
      </c>
      <c r="C30" s="187">
        <v>17.5</v>
      </c>
      <c r="D30" s="187">
        <v>17.5</v>
      </c>
      <c r="E30" s="187">
        <v>17.600000000000001</v>
      </c>
      <c r="F30" s="466">
        <f>'8'!O21</f>
        <v>17.399999999999999</v>
      </c>
      <c r="G30" s="48" t="s">
        <v>3</v>
      </c>
    </row>
    <row r="31" spans="1:7">
      <c r="F31" s="461"/>
    </row>
  </sheetData>
  <mergeCells count="2">
    <mergeCell ref="A1:G1"/>
    <mergeCell ref="A2:G2"/>
  </mergeCells>
  <printOptions horizontalCentered="1"/>
  <pageMargins left="0.39370078740157483" right="0.39370078740157483" top="0.78740157480314965" bottom="0.59055118110236227" header="0.39370078740157483" footer="0.39370078740157483"/>
  <pageSetup paperSize="9" firstPageNumber="66"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17.xml><?xml version="1.0" encoding="utf-8"?>
<worksheet xmlns="http://schemas.openxmlformats.org/spreadsheetml/2006/main" xmlns:r="http://schemas.openxmlformats.org/officeDocument/2006/relationships">
  <dimension ref="A1:G26"/>
  <sheetViews>
    <sheetView rightToLeft="1" view="pageBreakPreview" zoomScaleSheetLayoutView="100" workbookViewId="0">
      <selection activeCell="G13" sqref="G13"/>
    </sheetView>
  </sheetViews>
  <sheetFormatPr defaultRowHeight="14.4"/>
  <cols>
    <col min="1" max="1" width="16.6640625" customWidth="1"/>
    <col min="2" max="6" width="10.6640625" customWidth="1"/>
    <col min="7" max="7" width="26" customWidth="1"/>
  </cols>
  <sheetData>
    <row r="1" spans="1:7" ht="20.399999999999999" customHeight="1">
      <c r="A1" s="637" t="s">
        <v>244</v>
      </c>
      <c r="B1" s="637"/>
      <c r="C1" s="637"/>
      <c r="D1" s="637"/>
      <c r="E1" s="637"/>
      <c r="F1" s="637"/>
      <c r="G1" s="637"/>
    </row>
    <row r="2" spans="1:7" ht="37.5" customHeight="1">
      <c r="A2" s="628" t="s">
        <v>315</v>
      </c>
      <c r="B2" s="628"/>
      <c r="C2" s="628"/>
      <c r="D2" s="628"/>
      <c r="E2" s="628"/>
      <c r="F2" s="628"/>
      <c r="G2" s="628"/>
    </row>
    <row r="3" spans="1:7" ht="6" customHeight="1">
      <c r="A3" s="145"/>
      <c r="B3" s="145"/>
      <c r="C3" s="145"/>
      <c r="D3" s="145"/>
      <c r="E3" s="145"/>
      <c r="F3" s="145"/>
      <c r="G3" s="145"/>
    </row>
    <row r="4" spans="1:7" ht="16.2" customHeight="1">
      <c r="A4" s="110" t="s">
        <v>194</v>
      </c>
      <c r="B4" s="355">
        <v>2015</v>
      </c>
      <c r="C4" s="355">
        <v>2016</v>
      </c>
      <c r="D4" s="355">
        <v>2017</v>
      </c>
      <c r="E4" s="360">
        <v>2018</v>
      </c>
      <c r="F4" s="360">
        <v>2019</v>
      </c>
      <c r="G4" s="239" t="s">
        <v>195</v>
      </c>
    </row>
    <row r="5" spans="1:7" ht="16.2" customHeight="1">
      <c r="A5" s="30" t="s">
        <v>6</v>
      </c>
      <c r="B5" s="133"/>
      <c r="C5" s="133"/>
      <c r="D5" s="133"/>
      <c r="E5" s="133"/>
      <c r="F5" s="408"/>
      <c r="G5" s="47" t="s">
        <v>13</v>
      </c>
    </row>
    <row r="6" spans="1:7" ht="16.2" customHeight="1">
      <c r="A6" s="32" t="s">
        <v>72</v>
      </c>
      <c r="B6" s="185">
        <v>48.3</v>
      </c>
      <c r="C6" s="185">
        <v>47.8</v>
      </c>
      <c r="D6" s="185">
        <v>49</v>
      </c>
      <c r="E6" s="185">
        <v>50.2</v>
      </c>
      <c r="F6" s="185">
        <f>'8'!P10</f>
        <v>47.7</v>
      </c>
      <c r="G6" s="49" t="s">
        <v>130</v>
      </c>
    </row>
    <row r="7" spans="1:7" ht="22.5" customHeight="1">
      <c r="A7" s="32" t="s">
        <v>227</v>
      </c>
      <c r="B7" s="185">
        <v>49</v>
      </c>
      <c r="C7" s="185">
        <v>48.4</v>
      </c>
      <c r="D7" s="185">
        <v>49.2</v>
      </c>
      <c r="E7" s="185">
        <v>51.5</v>
      </c>
      <c r="F7" s="185">
        <f>'8'!P11</f>
        <v>53.1</v>
      </c>
      <c r="G7" s="43" t="s">
        <v>229</v>
      </c>
    </row>
    <row r="8" spans="1:7" ht="16.2" customHeight="1">
      <c r="A8" s="32" t="s">
        <v>73</v>
      </c>
      <c r="B8" s="185">
        <v>47.6</v>
      </c>
      <c r="C8" s="185">
        <v>43.8</v>
      </c>
      <c r="D8" s="185">
        <v>45.1</v>
      </c>
      <c r="E8" s="185">
        <v>45.3</v>
      </c>
      <c r="F8" s="185">
        <f>'8'!P12</f>
        <v>45.8</v>
      </c>
      <c r="G8" s="49" t="s">
        <v>131</v>
      </c>
    </row>
    <row r="9" spans="1:7" ht="16.2" customHeight="1">
      <c r="A9" s="32" t="s">
        <v>74</v>
      </c>
      <c r="B9" s="185">
        <v>48.8</v>
      </c>
      <c r="C9" s="185">
        <v>47.5</v>
      </c>
      <c r="D9" s="185">
        <v>48.7</v>
      </c>
      <c r="E9" s="185">
        <v>49.4</v>
      </c>
      <c r="F9" s="185">
        <f>'8'!P13</f>
        <v>50.6</v>
      </c>
      <c r="G9" s="49" t="s">
        <v>132</v>
      </c>
    </row>
    <row r="10" spans="1:7" ht="16.2" customHeight="1">
      <c r="A10" s="32" t="s">
        <v>32</v>
      </c>
      <c r="B10" s="185">
        <v>51.4</v>
      </c>
      <c r="C10" s="185">
        <v>52.8</v>
      </c>
      <c r="D10" s="185">
        <v>50.7</v>
      </c>
      <c r="E10" s="185">
        <v>49.3</v>
      </c>
      <c r="F10" s="185">
        <f>'8'!P14</f>
        <v>49</v>
      </c>
      <c r="G10" s="43" t="s">
        <v>157</v>
      </c>
    </row>
    <row r="11" spans="1:7" ht="16.2" customHeight="1">
      <c r="A11" s="32" t="s">
        <v>33</v>
      </c>
      <c r="B11" s="185">
        <v>47.3</v>
      </c>
      <c r="C11" s="185">
        <v>45.3</v>
      </c>
      <c r="D11" s="185">
        <v>43.4</v>
      </c>
      <c r="E11" s="185">
        <v>45.4</v>
      </c>
      <c r="F11" s="185">
        <f>'8'!P15</f>
        <v>42.6</v>
      </c>
      <c r="G11" s="49" t="s">
        <v>49</v>
      </c>
    </row>
    <row r="12" spans="1:7" ht="16.2" customHeight="1">
      <c r="A12" s="32" t="s">
        <v>34</v>
      </c>
      <c r="B12" s="185">
        <v>45.8</v>
      </c>
      <c r="C12" s="185">
        <v>43.3</v>
      </c>
      <c r="D12" s="185">
        <v>41.3</v>
      </c>
      <c r="E12" s="185">
        <v>40.9</v>
      </c>
      <c r="F12" s="185">
        <f>'8'!P16</f>
        <v>44.4</v>
      </c>
      <c r="G12" s="49" t="s">
        <v>50</v>
      </c>
    </row>
    <row r="13" spans="1:7" ht="16.2" customHeight="1">
      <c r="A13" s="51" t="s">
        <v>35</v>
      </c>
      <c r="B13" s="185">
        <v>42.7</v>
      </c>
      <c r="C13" s="185">
        <v>39.4</v>
      </c>
      <c r="D13" s="185">
        <v>43.9</v>
      </c>
      <c r="E13" s="185">
        <v>45.2</v>
      </c>
      <c r="F13" s="185">
        <f>'8'!P17</f>
        <v>44.9</v>
      </c>
      <c r="G13" s="255" t="s">
        <v>135</v>
      </c>
    </row>
    <row r="14" spans="1:7" ht="16.2" customHeight="1">
      <c r="A14" s="51" t="s">
        <v>36</v>
      </c>
      <c r="B14" s="185">
        <v>28.4</v>
      </c>
      <c r="C14" s="185">
        <v>29.6</v>
      </c>
      <c r="D14" s="185">
        <v>30.1</v>
      </c>
      <c r="E14" s="185">
        <v>31.8</v>
      </c>
      <c r="F14" s="185">
        <f>'8'!P18</f>
        <v>35.799999999999997</v>
      </c>
      <c r="G14" s="49" t="s">
        <v>52</v>
      </c>
    </row>
    <row r="15" spans="1:7" ht="16.2" customHeight="1">
      <c r="A15" s="51" t="s">
        <v>75</v>
      </c>
      <c r="B15" s="185">
        <v>46.7</v>
      </c>
      <c r="C15" s="185">
        <v>47.6</v>
      </c>
      <c r="D15" s="185">
        <v>49.3</v>
      </c>
      <c r="E15" s="185">
        <v>48.6</v>
      </c>
      <c r="F15" s="185">
        <f>'8'!P19</f>
        <v>49.8</v>
      </c>
      <c r="G15" s="49" t="s">
        <v>133</v>
      </c>
    </row>
    <row r="16" spans="1:7" ht="16.2" customHeight="1">
      <c r="A16" s="51" t="s">
        <v>38</v>
      </c>
      <c r="B16" s="185">
        <v>48</v>
      </c>
      <c r="C16" s="185">
        <v>48.1</v>
      </c>
      <c r="D16" s="185">
        <v>48.7</v>
      </c>
      <c r="E16" s="185">
        <v>49.1</v>
      </c>
      <c r="F16" s="185">
        <f>'8'!P20</f>
        <v>49.1</v>
      </c>
      <c r="G16" s="49" t="s">
        <v>54</v>
      </c>
    </row>
    <row r="17" spans="1:7" ht="16.2" customHeight="1">
      <c r="A17" s="52" t="s">
        <v>76</v>
      </c>
      <c r="B17" s="187">
        <v>46</v>
      </c>
      <c r="C17" s="187">
        <v>45.4</v>
      </c>
      <c r="D17" s="187">
        <v>45.8</v>
      </c>
      <c r="E17" s="187">
        <v>46.1</v>
      </c>
      <c r="F17" s="187">
        <f>'8'!P21</f>
        <v>46.4</v>
      </c>
      <c r="G17" s="48" t="s">
        <v>3</v>
      </c>
    </row>
    <row r="18" spans="1:7" ht="16.2" customHeight="1"/>
    <row r="19" spans="1:7" ht="16.2" customHeight="1"/>
    <row r="20" spans="1:7" ht="16.2" customHeight="1"/>
    <row r="21" spans="1:7" ht="16.2" customHeight="1"/>
    <row r="22" spans="1:7" ht="16.2" customHeight="1"/>
    <row r="23" spans="1:7" ht="16.2" customHeight="1"/>
    <row r="24" spans="1:7" ht="16.2" customHeight="1"/>
    <row r="25" spans="1:7" ht="16.2" customHeight="1"/>
    <row r="26" spans="1:7" ht="16.2" customHeight="1"/>
  </sheetData>
  <mergeCells count="2">
    <mergeCell ref="A1:G1"/>
    <mergeCell ref="A2:G2"/>
  </mergeCells>
  <printOptions horizontalCentered="1"/>
  <pageMargins left="0.31496062992125984" right="0.27559055118110237" top="0.78740157480314965" bottom="0.59055118110236227" header="0.39370078740157483" footer="0.39370078740157483"/>
  <pageSetup paperSize="9" firstPageNumber="67" orientation="portrait" useFirstPageNumber="1" r:id="rId1"/>
  <headerFooter>
    <oddHeader>&amp;L&amp;8 PCBS :Palestinian Labour Force Survey 2019 - Annual Report&amp;R&amp;8&amp;K00+000م&amp;K01+000 PCBS: مسح القوى العاملة الفلسطينية 2019 - التقرير السنوي</oddHeader>
    <oddFooter>&amp;C&amp;P</oddFooter>
  </headerFooter>
</worksheet>
</file>

<file path=xl/worksheets/sheet18.xml><?xml version="1.0" encoding="utf-8"?>
<worksheet xmlns="http://schemas.openxmlformats.org/spreadsheetml/2006/main" xmlns:r="http://schemas.openxmlformats.org/officeDocument/2006/relationships">
  <dimension ref="A1:G29"/>
  <sheetViews>
    <sheetView rightToLeft="1" view="pageBreakPreview" topLeftCell="A5" zoomScaleSheetLayoutView="100" workbookViewId="0">
      <selection activeCell="C10" sqref="C10"/>
    </sheetView>
  </sheetViews>
  <sheetFormatPr defaultRowHeight="14.4"/>
  <cols>
    <col min="1" max="1" width="16.6640625" customWidth="1"/>
    <col min="2" max="6" width="12.6640625" customWidth="1"/>
    <col min="7" max="7" width="16.6640625" customWidth="1"/>
  </cols>
  <sheetData>
    <row r="1" spans="1:7" ht="24" customHeight="1">
      <c r="A1" s="617" t="s">
        <v>245</v>
      </c>
      <c r="B1" s="617"/>
      <c r="C1" s="617"/>
      <c r="D1" s="617"/>
      <c r="E1" s="617"/>
      <c r="F1" s="617"/>
      <c r="G1" s="617"/>
    </row>
    <row r="2" spans="1:7" ht="30" customHeight="1">
      <c r="A2" s="628" t="s">
        <v>295</v>
      </c>
      <c r="B2" s="628"/>
      <c r="C2" s="628"/>
      <c r="D2" s="628"/>
      <c r="E2" s="628"/>
      <c r="F2" s="628"/>
      <c r="G2" s="628"/>
    </row>
    <row r="3" spans="1:7" ht="6" customHeight="1">
      <c r="A3" s="270"/>
      <c r="B3" s="270"/>
      <c r="C3" s="270"/>
      <c r="D3" s="270"/>
      <c r="E3" s="270"/>
      <c r="F3" s="270"/>
      <c r="G3" s="270"/>
    </row>
    <row r="4" spans="1:7" ht="16.2" customHeight="1">
      <c r="A4" s="110" t="s">
        <v>194</v>
      </c>
      <c r="B4" s="355">
        <v>2015</v>
      </c>
      <c r="C4" s="355">
        <v>2016</v>
      </c>
      <c r="D4" s="355">
        <v>2017</v>
      </c>
      <c r="E4" s="360">
        <v>2018</v>
      </c>
      <c r="F4" s="360">
        <v>2019</v>
      </c>
      <c r="G4" s="277" t="s">
        <v>214</v>
      </c>
    </row>
    <row r="5" spans="1:7" ht="16.2" customHeight="1">
      <c r="A5" s="169" t="s">
        <v>11</v>
      </c>
      <c r="B5" s="269"/>
      <c r="C5" s="269"/>
      <c r="D5" s="269"/>
      <c r="E5" s="269"/>
      <c r="F5" s="408"/>
      <c r="G5" s="47" t="s">
        <v>18</v>
      </c>
    </row>
    <row r="6" spans="1:7" ht="16.2" customHeight="1">
      <c r="A6" s="51" t="s">
        <v>40</v>
      </c>
      <c r="B6" s="600">
        <v>64.8</v>
      </c>
      <c r="C6" s="600">
        <v>64.2</v>
      </c>
      <c r="D6" s="600">
        <v>64.8</v>
      </c>
      <c r="E6" s="600">
        <v>62.2</v>
      </c>
      <c r="F6" s="600">
        <f>'8'!N23</f>
        <v>62.7</v>
      </c>
      <c r="G6" s="49" t="s">
        <v>56</v>
      </c>
    </row>
    <row r="7" spans="1:7" ht="16.2" customHeight="1">
      <c r="A7" s="51" t="s">
        <v>41</v>
      </c>
      <c r="B7" s="600">
        <v>66.3</v>
      </c>
      <c r="C7" s="600">
        <v>66.7</v>
      </c>
      <c r="D7" s="600">
        <v>65.2</v>
      </c>
      <c r="E7" s="600">
        <v>62.6</v>
      </c>
      <c r="F7" s="600">
        <f>'8'!N24</f>
        <v>65</v>
      </c>
      <c r="G7" s="49" t="s">
        <v>78</v>
      </c>
    </row>
    <row r="8" spans="1:7" ht="16.2" customHeight="1">
      <c r="A8" s="51" t="s">
        <v>42</v>
      </c>
      <c r="B8" s="600">
        <v>55.7</v>
      </c>
      <c r="C8" s="600">
        <v>60.9</v>
      </c>
      <c r="D8" s="600">
        <v>60.9</v>
      </c>
      <c r="E8" s="600">
        <v>56.5</v>
      </c>
      <c r="F8" s="600">
        <f>'8'!N25</f>
        <v>58.2</v>
      </c>
      <c r="G8" s="49" t="s">
        <v>58</v>
      </c>
    </row>
    <row r="9" spans="1:7" ht="16.2" customHeight="1">
      <c r="A9" s="51" t="s">
        <v>43</v>
      </c>
      <c r="B9" s="600">
        <v>64.8</v>
      </c>
      <c r="C9" s="600">
        <v>65.2</v>
      </c>
      <c r="D9" s="600">
        <v>65.599999999999994</v>
      </c>
      <c r="E9" s="600">
        <v>59</v>
      </c>
      <c r="F9" s="600">
        <f>'8'!N26</f>
        <v>55.7</v>
      </c>
      <c r="G9" s="49" t="s">
        <v>222</v>
      </c>
    </row>
    <row r="10" spans="1:7" ht="16.2" customHeight="1">
      <c r="A10" s="51" t="s">
        <v>44</v>
      </c>
      <c r="B10" s="600">
        <v>75.2</v>
      </c>
      <c r="C10" s="600">
        <v>72.8</v>
      </c>
      <c r="D10" s="600">
        <v>68.900000000000006</v>
      </c>
      <c r="E10" s="600">
        <v>68.2</v>
      </c>
      <c r="F10" s="600">
        <f>'8'!N27</f>
        <v>69.7</v>
      </c>
      <c r="G10" s="49" t="s">
        <v>59</v>
      </c>
    </row>
    <row r="11" spans="1:7" ht="16.2" customHeight="1">
      <c r="A11" s="169" t="s">
        <v>76</v>
      </c>
      <c r="B11" s="601">
        <v>70.3</v>
      </c>
      <c r="C11" s="601">
        <v>69.599999999999994</v>
      </c>
      <c r="D11" s="601">
        <v>68.900000000000006</v>
      </c>
      <c r="E11" s="601">
        <v>67.8</v>
      </c>
      <c r="F11" s="601">
        <f>'8'!N28</f>
        <v>62.3</v>
      </c>
      <c r="G11" s="50" t="s">
        <v>77</v>
      </c>
    </row>
    <row r="12" spans="1:7" ht="16.2" customHeight="1">
      <c r="A12" s="53" t="s">
        <v>12</v>
      </c>
      <c r="B12" s="600"/>
      <c r="C12" s="600"/>
      <c r="D12" s="600"/>
      <c r="E12" s="600"/>
      <c r="F12" s="600"/>
      <c r="G12" s="47" t="s">
        <v>19</v>
      </c>
    </row>
    <row r="13" spans="1:7" ht="16.2" customHeight="1">
      <c r="A13" s="51" t="s">
        <v>40</v>
      </c>
      <c r="B13" s="600">
        <v>14.3</v>
      </c>
      <c r="C13" s="600">
        <v>15.6</v>
      </c>
      <c r="D13" s="600">
        <v>16.399999999999999</v>
      </c>
      <c r="E13" s="600">
        <v>16.899999999999999</v>
      </c>
      <c r="F13" s="600">
        <f>'8'!O23</f>
        <v>17.100000000000001</v>
      </c>
      <c r="G13" s="49" t="s">
        <v>56</v>
      </c>
    </row>
    <row r="14" spans="1:7" ht="16.2" customHeight="1">
      <c r="A14" s="51" t="s">
        <v>41</v>
      </c>
      <c r="B14" s="600">
        <v>15.5</v>
      </c>
      <c r="C14" s="600">
        <v>15.1</v>
      </c>
      <c r="D14" s="600">
        <v>16.3</v>
      </c>
      <c r="E14" s="600">
        <v>15.6</v>
      </c>
      <c r="F14" s="600">
        <f>'8'!O24</f>
        <v>17.100000000000001</v>
      </c>
      <c r="G14" s="49" t="s">
        <v>78</v>
      </c>
    </row>
    <row r="15" spans="1:7" ht="16.2" customHeight="1">
      <c r="A15" s="51" t="s">
        <v>42</v>
      </c>
      <c r="B15" s="600">
        <v>18.5</v>
      </c>
      <c r="C15" s="600">
        <v>21</v>
      </c>
      <c r="D15" s="600">
        <v>22.2</v>
      </c>
      <c r="E15" s="600">
        <v>21.3</v>
      </c>
      <c r="F15" s="600">
        <f>'8'!O25</f>
        <v>24.9</v>
      </c>
      <c r="G15" s="49" t="s">
        <v>58</v>
      </c>
    </row>
    <row r="16" spans="1:7" ht="16.2" customHeight="1">
      <c r="A16" s="51" t="s">
        <v>43</v>
      </c>
      <c r="B16" s="600">
        <v>17.2</v>
      </c>
      <c r="C16" s="600">
        <v>16.399999999999999</v>
      </c>
      <c r="D16" s="600">
        <v>16.2</v>
      </c>
      <c r="E16" s="600">
        <v>17</v>
      </c>
      <c r="F16" s="600">
        <f>'8'!O26</f>
        <v>19.3</v>
      </c>
      <c r="G16" s="49" t="s">
        <v>222</v>
      </c>
    </row>
    <row r="17" spans="1:7" ht="16.2" customHeight="1">
      <c r="A17" s="51" t="s">
        <v>44</v>
      </c>
      <c r="B17" s="600">
        <v>20.399999999999999</v>
      </c>
      <c r="C17" s="600">
        <v>20.8</v>
      </c>
      <c r="D17" s="600">
        <v>19.2</v>
      </c>
      <c r="E17" s="600">
        <v>19.2</v>
      </c>
      <c r="F17" s="600">
        <f>'8'!O27</f>
        <v>21.2</v>
      </c>
      <c r="G17" s="49" t="s">
        <v>59</v>
      </c>
    </row>
    <row r="18" spans="1:7" ht="16.2" customHeight="1">
      <c r="A18" s="52" t="s">
        <v>76</v>
      </c>
      <c r="B18" s="601">
        <v>20</v>
      </c>
      <c r="C18" s="601">
        <v>22.2</v>
      </c>
      <c r="D18" s="601">
        <v>21.9</v>
      </c>
      <c r="E18" s="601">
        <v>25.7</v>
      </c>
      <c r="F18" s="601">
        <f>'8'!O28</f>
        <v>19.2</v>
      </c>
      <c r="G18" s="48" t="s">
        <v>77</v>
      </c>
    </row>
    <row r="19" spans="1:7" ht="16.2" customHeight="1">
      <c r="A19" s="53" t="s">
        <v>6</v>
      </c>
      <c r="B19" s="600"/>
      <c r="C19" s="600"/>
      <c r="D19" s="600"/>
      <c r="E19" s="600"/>
      <c r="F19" s="600"/>
      <c r="G19" s="47" t="s">
        <v>13</v>
      </c>
    </row>
    <row r="20" spans="1:7" ht="16.2" customHeight="1">
      <c r="A20" s="51" t="s">
        <v>40</v>
      </c>
      <c r="B20" s="600">
        <v>39.9</v>
      </c>
      <c r="C20" s="600">
        <v>40.1</v>
      </c>
      <c r="D20" s="600">
        <v>40.9</v>
      </c>
      <c r="E20" s="600">
        <v>39.700000000000003</v>
      </c>
      <c r="F20" s="600">
        <f>'8'!P23</f>
        <v>40.5</v>
      </c>
      <c r="G20" s="49" t="s">
        <v>56</v>
      </c>
    </row>
    <row r="21" spans="1:7" ht="16.2" customHeight="1">
      <c r="A21" s="51" t="s">
        <v>41</v>
      </c>
      <c r="B21" s="600">
        <v>40.9</v>
      </c>
      <c r="C21" s="600">
        <v>40.799999999999997</v>
      </c>
      <c r="D21" s="600">
        <v>40.6</v>
      </c>
      <c r="E21" s="600">
        <v>39.4</v>
      </c>
      <c r="F21" s="600">
        <f>'8'!P24</f>
        <v>41.4</v>
      </c>
      <c r="G21" s="49" t="s">
        <v>78</v>
      </c>
    </row>
    <row r="22" spans="1:7" ht="16.2" customHeight="1">
      <c r="A22" s="51" t="s">
        <v>42</v>
      </c>
      <c r="B22" s="600">
        <v>37.6</v>
      </c>
      <c r="C22" s="600">
        <v>41.3</v>
      </c>
      <c r="D22" s="600">
        <v>41.5</v>
      </c>
      <c r="E22" s="600">
        <v>38.6</v>
      </c>
      <c r="F22" s="600">
        <f>'8'!P25</f>
        <v>41.1</v>
      </c>
      <c r="G22" s="49" t="s">
        <v>58</v>
      </c>
    </row>
    <row r="23" spans="1:7" ht="16.2" customHeight="1">
      <c r="A23" s="51" t="s">
        <v>43</v>
      </c>
      <c r="B23" s="600">
        <v>41</v>
      </c>
      <c r="C23" s="600">
        <v>41.2</v>
      </c>
      <c r="D23" s="600">
        <v>41.8</v>
      </c>
      <c r="E23" s="600">
        <v>38.4</v>
      </c>
      <c r="F23" s="600">
        <f>'8'!P26</f>
        <v>37.700000000000003</v>
      </c>
      <c r="G23" s="49" t="s">
        <v>222</v>
      </c>
    </row>
    <row r="24" spans="1:7" ht="16.2" customHeight="1">
      <c r="A24" s="51" t="s">
        <v>44</v>
      </c>
      <c r="B24" s="600">
        <v>47.8</v>
      </c>
      <c r="C24" s="600">
        <v>46.9</v>
      </c>
      <c r="D24" s="600">
        <v>43.9</v>
      </c>
      <c r="E24" s="600">
        <v>43.6</v>
      </c>
      <c r="F24" s="600">
        <f>'8'!P27</f>
        <v>45.2</v>
      </c>
      <c r="G24" s="49" t="s">
        <v>59</v>
      </c>
    </row>
    <row r="25" spans="1:7" ht="16.2" customHeight="1">
      <c r="A25" s="52" t="s">
        <v>76</v>
      </c>
      <c r="B25" s="601">
        <v>45.3</v>
      </c>
      <c r="C25" s="601">
        <v>46.1</v>
      </c>
      <c r="D25" s="601">
        <v>45.5</v>
      </c>
      <c r="E25" s="601">
        <v>46.9</v>
      </c>
      <c r="F25" s="601">
        <f>'8'!P28</f>
        <v>40.9</v>
      </c>
      <c r="G25" s="48" t="s">
        <v>77</v>
      </c>
    </row>
    <row r="26" spans="1:7" ht="16.2" customHeight="1">
      <c r="A26" s="38" t="s">
        <v>154</v>
      </c>
      <c r="B26" s="600"/>
      <c r="C26" s="600"/>
      <c r="D26" s="600"/>
      <c r="E26" s="600"/>
      <c r="F26" s="600"/>
      <c r="G26" s="50" t="s">
        <v>156</v>
      </c>
    </row>
    <row r="27" spans="1:7" ht="16.2" customHeight="1">
      <c r="A27" s="51" t="s">
        <v>11</v>
      </c>
      <c r="B27" s="600">
        <v>71.7</v>
      </c>
      <c r="C27" s="600">
        <v>71.3</v>
      </c>
      <c r="D27" s="600">
        <v>71.599999999999994</v>
      </c>
      <c r="E27" s="600">
        <v>71.5</v>
      </c>
      <c r="F27" s="600">
        <f>'8'!N29</f>
        <v>69.900000000000006</v>
      </c>
      <c r="G27" s="49" t="s">
        <v>18</v>
      </c>
    </row>
    <row r="28" spans="1:7" ht="15.9" customHeight="1">
      <c r="A28" s="51" t="s">
        <v>12</v>
      </c>
      <c r="B28" s="600">
        <v>19.2</v>
      </c>
      <c r="C28" s="600">
        <v>19.3</v>
      </c>
      <c r="D28" s="600">
        <v>19.2</v>
      </c>
      <c r="E28" s="600">
        <v>20.7</v>
      </c>
      <c r="F28" s="600">
        <f>'8'!O29</f>
        <v>18.100000000000001</v>
      </c>
      <c r="G28" s="49" t="s">
        <v>19</v>
      </c>
    </row>
    <row r="29" spans="1:7" ht="15.9" customHeight="1">
      <c r="A29" s="52" t="s">
        <v>6</v>
      </c>
      <c r="B29" s="601">
        <v>45.8</v>
      </c>
      <c r="C29" s="601">
        <v>45.7</v>
      </c>
      <c r="D29" s="601">
        <v>45.7</v>
      </c>
      <c r="E29" s="601">
        <v>46.4</v>
      </c>
      <c r="F29" s="601">
        <f>'8'!P29</f>
        <v>44.3</v>
      </c>
      <c r="G29" s="48" t="s">
        <v>13</v>
      </c>
    </row>
  </sheetData>
  <mergeCells count="2">
    <mergeCell ref="A1:G1"/>
    <mergeCell ref="A2:G2"/>
  </mergeCells>
  <printOptions horizontalCentered="1"/>
  <pageMargins left="0.27559055118110237" right="0.23622047244094491" top="0.78740157480314965" bottom="0.59055118110236227" header="0.39370078740157483" footer="0.39370078740157483"/>
  <pageSetup paperSize="9" scale="99" firstPageNumber="68"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19.xml><?xml version="1.0" encoding="utf-8"?>
<worksheet xmlns="http://schemas.openxmlformats.org/spreadsheetml/2006/main" xmlns:r="http://schemas.openxmlformats.org/officeDocument/2006/relationships">
  <dimension ref="A1:G30"/>
  <sheetViews>
    <sheetView rightToLeft="1" view="pageBreakPreview" topLeftCell="A16" zoomScaleSheetLayoutView="100" workbookViewId="0">
      <selection activeCell="E34" sqref="E34"/>
    </sheetView>
  </sheetViews>
  <sheetFormatPr defaultRowHeight="14.4"/>
  <cols>
    <col min="1" max="1" width="15.44140625" customWidth="1"/>
    <col min="2" max="6" width="11.6640625" customWidth="1"/>
    <col min="7" max="7" width="28" customWidth="1"/>
  </cols>
  <sheetData>
    <row r="1" spans="1:7" ht="19.2" customHeight="1">
      <c r="A1" s="668" t="s">
        <v>270</v>
      </c>
      <c r="B1" s="668"/>
      <c r="C1" s="668"/>
      <c r="D1" s="668"/>
      <c r="E1" s="668"/>
      <c r="F1" s="668"/>
      <c r="G1" s="668"/>
    </row>
    <row r="2" spans="1:7" ht="36.75" customHeight="1">
      <c r="A2" s="628" t="s">
        <v>293</v>
      </c>
      <c r="B2" s="628"/>
      <c r="C2" s="628"/>
      <c r="D2" s="628"/>
      <c r="E2" s="628"/>
      <c r="F2" s="628"/>
      <c r="G2" s="628"/>
    </row>
    <row r="3" spans="1:7" ht="6" customHeight="1">
      <c r="A3" s="147"/>
      <c r="B3" s="147"/>
      <c r="C3" s="147"/>
      <c r="D3" s="147"/>
      <c r="E3" s="147"/>
      <c r="F3" s="147"/>
      <c r="G3" s="147"/>
    </row>
    <row r="4" spans="1:7" ht="18.75" customHeight="1">
      <c r="A4" s="432" t="s">
        <v>194</v>
      </c>
      <c r="B4" s="360">
        <v>2015</v>
      </c>
      <c r="C4" s="360">
        <v>2016</v>
      </c>
      <c r="D4" s="360">
        <v>2017</v>
      </c>
      <c r="E4" s="360">
        <v>2018</v>
      </c>
      <c r="F4" s="360">
        <v>2019</v>
      </c>
      <c r="G4" s="249" t="s">
        <v>195</v>
      </c>
    </row>
    <row r="5" spans="1:7" ht="18.75" customHeight="1">
      <c r="A5" s="30" t="s">
        <v>11</v>
      </c>
      <c r="B5" s="274"/>
      <c r="C5" s="274"/>
      <c r="D5" s="274"/>
      <c r="E5" s="274"/>
      <c r="F5" s="344"/>
      <c r="G5" s="96" t="s">
        <v>18</v>
      </c>
    </row>
    <row r="6" spans="1:7" ht="18.75" customHeight="1">
      <c r="A6" s="32" t="s">
        <v>72</v>
      </c>
      <c r="B6" s="185">
        <v>13.6</v>
      </c>
      <c r="C6" s="185">
        <v>15.5</v>
      </c>
      <c r="D6" s="185">
        <v>13.7</v>
      </c>
      <c r="E6" s="185">
        <v>16.8</v>
      </c>
      <c r="F6" s="299">
        <f>'8'!H10</f>
        <v>17.3</v>
      </c>
      <c r="G6" s="99" t="s">
        <v>130</v>
      </c>
    </row>
    <row r="7" spans="1:7" ht="16.2" customHeight="1">
      <c r="A7" s="32" t="s">
        <v>227</v>
      </c>
      <c r="B7" s="185">
        <v>15.3</v>
      </c>
      <c r="C7" s="185">
        <v>14.9</v>
      </c>
      <c r="D7" s="185">
        <v>17.600000000000001</v>
      </c>
      <c r="E7" s="185">
        <v>13.6</v>
      </c>
      <c r="F7" s="299">
        <f>'8'!H11</f>
        <v>7.4</v>
      </c>
      <c r="G7" s="43" t="s">
        <v>229</v>
      </c>
    </row>
    <row r="8" spans="1:7" ht="18.75" customHeight="1">
      <c r="A8" s="32" t="s">
        <v>73</v>
      </c>
      <c r="B8" s="185">
        <v>13.1</v>
      </c>
      <c r="C8" s="185">
        <v>12.6</v>
      </c>
      <c r="D8" s="185">
        <v>13.1</v>
      </c>
      <c r="E8" s="185">
        <v>14.7</v>
      </c>
      <c r="F8" s="299">
        <f>'8'!H12</f>
        <v>8.1999999999999993</v>
      </c>
      <c r="G8" s="99" t="s">
        <v>131</v>
      </c>
    </row>
    <row r="9" spans="1:7" ht="18.75" customHeight="1">
      <c r="A9" s="32" t="s">
        <v>74</v>
      </c>
      <c r="B9" s="185">
        <v>12.7</v>
      </c>
      <c r="C9" s="185">
        <v>11.7</v>
      </c>
      <c r="D9" s="185">
        <v>16.100000000000001</v>
      </c>
      <c r="E9" s="185">
        <v>13.3</v>
      </c>
      <c r="F9" s="299">
        <f>'8'!H13</f>
        <v>12.1</v>
      </c>
      <c r="G9" s="99" t="s">
        <v>132</v>
      </c>
    </row>
    <row r="10" spans="1:7" ht="18.75" customHeight="1">
      <c r="A10" s="32" t="s">
        <v>32</v>
      </c>
      <c r="B10" s="185">
        <v>10.8</v>
      </c>
      <c r="C10" s="185">
        <v>10.1</v>
      </c>
      <c r="D10" s="185">
        <v>7.2</v>
      </c>
      <c r="E10" s="185">
        <v>2.8</v>
      </c>
      <c r="F10" s="299">
        <f>'8'!H14</f>
        <v>4.0999999999999996</v>
      </c>
      <c r="G10" s="338" t="s">
        <v>157</v>
      </c>
    </row>
    <row r="11" spans="1:7" ht="18.75" customHeight="1">
      <c r="A11" s="32" t="s">
        <v>33</v>
      </c>
      <c r="B11" s="185">
        <v>11.3</v>
      </c>
      <c r="C11" s="185">
        <v>13.7</v>
      </c>
      <c r="D11" s="185">
        <v>14.3</v>
      </c>
      <c r="E11" s="185">
        <v>17.100000000000001</v>
      </c>
      <c r="F11" s="299">
        <f>'8'!H15</f>
        <v>16.7</v>
      </c>
      <c r="G11" s="99" t="s">
        <v>49</v>
      </c>
    </row>
    <row r="12" spans="1:7" ht="17.399999999999999" customHeight="1">
      <c r="A12" s="32" t="s">
        <v>34</v>
      </c>
      <c r="B12" s="185">
        <v>16.600000000000001</v>
      </c>
      <c r="C12" s="185">
        <v>14.3</v>
      </c>
      <c r="D12" s="185">
        <v>15.1</v>
      </c>
      <c r="E12" s="185">
        <v>14.2</v>
      </c>
      <c r="F12" s="299">
        <f>'8'!H16</f>
        <v>7.3</v>
      </c>
      <c r="G12" s="99" t="s">
        <v>50</v>
      </c>
    </row>
    <row r="13" spans="1:7" ht="18.75" customHeight="1">
      <c r="A13" s="51" t="s">
        <v>35</v>
      </c>
      <c r="B13" s="185">
        <v>12.2</v>
      </c>
      <c r="C13" s="185">
        <v>8.6</v>
      </c>
      <c r="D13" s="185">
        <v>11.2</v>
      </c>
      <c r="E13" s="185">
        <v>14.5</v>
      </c>
      <c r="F13" s="299">
        <f>'8'!H17</f>
        <v>9.4</v>
      </c>
      <c r="G13" s="365" t="s">
        <v>135</v>
      </c>
    </row>
    <row r="14" spans="1:7" ht="18.75" customHeight="1">
      <c r="A14" s="51" t="s">
        <v>36</v>
      </c>
      <c r="B14" s="185">
        <v>11.4</v>
      </c>
      <c r="C14" s="185">
        <v>14.9</v>
      </c>
      <c r="D14" s="185">
        <v>9.8000000000000007</v>
      </c>
      <c r="E14" s="185">
        <v>8.5</v>
      </c>
      <c r="F14" s="299">
        <f>'8'!H18</f>
        <v>4.3</v>
      </c>
      <c r="G14" s="99" t="s">
        <v>52</v>
      </c>
    </row>
    <row r="15" spans="1:7" ht="18.75" customHeight="1">
      <c r="A15" s="51" t="s">
        <v>75</v>
      </c>
      <c r="B15" s="185">
        <v>11.1</v>
      </c>
      <c r="C15" s="185">
        <v>17.7</v>
      </c>
      <c r="D15" s="185">
        <v>17</v>
      </c>
      <c r="E15" s="185">
        <v>17.600000000000001</v>
      </c>
      <c r="F15" s="299">
        <f>'8'!H19</f>
        <v>21.1</v>
      </c>
      <c r="G15" s="99" t="s">
        <v>133</v>
      </c>
    </row>
    <row r="16" spans="1:7" ht="18.75" customHeight="1">
      <c r="A16" s="51" t="s">
        <v>38</v>
      </c>
      <c r="B16" s="185">
        <v>18</v>
      </c>
      <c r="C16" s="185">
        <v>18.2</v>
      </c>
      <c r="D16" s="185">
        <v>18.899999999999999</v>
      </c>
      <c r="E16" s="185">
        <v>17.100000000000001</v>
      </c>
      <c r="F16" s="299">
        <f>'8'!H20</f>
        <v>14.8</v>
      </c>
      <c r="G16" s="99" t="s">
        <v>54</v>
      </c>
    </row>
    <row r="17" spans="1:7" ht="18.75" customHeight="1">
      <c r="A17" s="52" t="s">
        <v>76</v>
      </c>
      <c r="B17" s="187">
        <v>14.5</v>
      </c>
      <c r="C17" s="187">
        <v>15.1</v>
      </c>
      <c r="D17" s="187">
        <v>15.4</v>
      </c>
      <c r="E17" s="187">
        <v>14.6</v>
      </c>
      <c r="F17" s="217">
        <f>'8'!H21</f>
        <v>12.1</v>
      </c>
      <c r="G17" s="106" t="s">
        <v>3</v>
      </c>
    </row>
    <row r="18" spans="1:7" ht="18.75" customHeight="1">
      <c r="A18" s="30" t="s">
        <v>193</v>
      </c>
      <c r="B18" s="221"/>
      <c r="C18" s="221"/>
      <c r="D18" s="221"/>
      <c r="E18" s="221"/>
      <c r="F18" s="366"/>
      <c r="G18" s="47" t="s">
        <v>19</v>
      </c>
    </row>
    <row r="19" spans="1:7" ht="18.75" customHeight="1">
      <c r="A19" s="32" t="s">
        <v>72</v>
      </c>
      <c r="B19" s="185">
        <v>23.7</v>
      </c>
      <c r="C19" s="185">
        <v>33.5</v>
      </c>
      <c r="D19" s="185">
        <v>38</v>
      </c>
      <c r="E19" s="185">
        <v>37.200000000000003</v>
      </c>
      <c r="F19" s="299">
        <f>'8'!I10</f>
        <v>41.2</v>
      </c>
      <c r="G19" s="49" t="s">
        <v>130</v>
      </c>
    </row>
    <row r="20" spans="1:7" ht="17.399999999999999" customHeight="1">
      <c r="A20" s="32" t="s">
        <v>227</v>
      </c>
      <c r="B20" s="185">
        <v>24.9</v>
      </c>
      <c r="C20" s="185">
        <v>28.1</v>
      </c>
      <c r="D20" s="185">
        <v>34.6</v>
      </c>
      <c r="E20" s="185">
        <v>37.700000000000003</v>
      </c>
      <c r="F20" s="299">
        <f>'8'!I11</f>
        <v>23.7</v>
      </c>
      <c r="G20" s="43" t="s">
        <v>229</v>
      </c>
    </row>
    <row r="21" spans="1:7" ht="18.75" customHeight="1">
      <c r="A21" s="32" t="s">
        <v>73</v>
      </c>
      <c r="B21" s="185">
        <v>30.4</v>
      </c>
      <c r="C21" s="185">
        <v>31.1</v>
      </c>
      <c r="D21" s="185">
        <v>28.6</v>
      </c>
      <c r="E21" s="185">
        <v>31.5</v>
      </c>
      <c r="F21" s="299">
        <f>'8'!I12</f>
        <v>30.9</v>
      </c>
      <c r="G21" s="49" t="s">
        <v>131</v>
      </c>
    </row>
    <row r="22" spans="1:7" ht="18.75" customHeight="1">
      <c r="A22" s="32" t="s">
        <v>74</v>
      </c>
      <c r="B22" s="185">
        <v>29.7</v>
      </c>
      <c r="C22" s="185">
        <v>30.3</v>
      </c>
      <c r="D22" s="185">
        <v>31.9</v>
      </c>
      <c r="E22" s="185">
        <v>26.2</v>
      </c>
      <c r="F22" s="299">
        <f>'8'!I13</f>
        <v>25.8</v>
      </c>
      <c r="G22" s="49" t="s">
        <v>132</v>
      </c>
    </row>
    <row r="23" spans="1:7" ht="18.75" customHeight="1">
      <c r="A23" s="32" t="s">
        <v>32</v>
      </c>
      <c r="B23" s="185">
        <v>21.8</v>
      </c>
      <c r="C23" s="185">
        <v>23.8</v>
      </c>
      <c r="D23" s="185">
        <v>25.6</v>
      </c>
      <c r="E23" s="185">
        <v>27.6</v>
      </c>
      <c r="F23" s="299">
        <f>'8'!I14</f>
        <v>21.8</v>
      </c>
      <c r="G23" s="43" t="s">
        <v>157</v>
      </c>
    </row>
    <row r="24" spans="1:7" ht="18.75" customHeight="1">
      <c r="A24" s="32" t="s">
        <v>33</v>
      </c>
      <c r="B24" s="185">
        <v>26.9</v>
      </c>
      <c r="C24" s="185">
        <v>21.8</v>
      </c>
      <c r="D24" s="185">
        <v>21.9</v>
      </c>
      <c r="E24" s="185">
        <v>24.5</v>
      </c>
      <c r="F24" s="299">
        <f>'8'!I15</f>
        <v>14.6</v>
      </c>
      <c r="G24" s="49" t="s">
        <v>49</v>
      </c>
    </row>
    <row r="25" spans="1:7" ht="16.8" customHeight="1">
      <c r="A25" s="32" t="s">
        <v>34</v>
      </c>
      <c r="B25" s="185">
        <v>25.5</v>
      </c>
      <c r="C25" s="185">
        <v>20.3</v>
      </c>
      <c r="D25" s="185">
        <v>16.600000000000001</v>
      </c>
      <c r="E25" s="185">
        <v>18.8</v>
      </c>
      <c r="F25" s="299">
        <f>'8'!I16</f>
        <v>18.899999999999999</v>
      </c>
      <c r="G25" s="49" t="s">
        <v>50</v>
      </c>
    </row>
    <row r="26" spans="1:7" ht="16.2" customHeight="1">
      <c r="A26" s="51" t="s">
        <v>35</v>
      </c>
      <c r="B26" s="185">
        <v>22.3</v>
      </c>
      <c r="C26" s="185">
        <v>14.9</v>
      </c>
      <c r="D26" s="185">
        <v>25.2</v>
      </c>
      <c r="E26" s="185">
        <v>31.7</v>
      </c>
      <c r="F26" s="299">
        <f>'8'!I17</f>
        <v>22.7</v>
      </c>
      <c r="G26" s="255" t="s">
        <v>135</v>
      </c>
    </row>
    <row r="27" spans="1:7" ht="18.75" customHeight="1">
      <c r="A27" s="51" t="s">
        <v>36</v>
      </c>
      <c r="B27" s="185">
        <v>24.3</v>
      </c>
      <c r="C27" s="185">
        <v>12.7</v>
      </c>
      <c r="D27" s="185">
        <v>16.5</v>
      </c>
      <c r="E27" s="185">
        <v>21.3</v>
      </c>
      <c r="F27" s="299">
        <f>'8'!I18</f>
        <v>18.399999999999999</v>
      </c>
      <c r="G27" s="49" t="s">
        <v>52</v>
      </c>
    </row>
    <row r="28" spans="1:7" ht="18.75" customHeight="1">
      <c r="A28" s="51" t="s">
        <v>75</v>
      </c>
      <c r="B28" s="185">
        <v>19.600000000000001</v>
      </c>
      <c r="C28" s="185">
        <v>24</v>
      </c>
      <c r="D28" s="185">
        <v>26.4</v>
      </c>
      <c r="E28" s="185">
        <v>25.9</v>
      </c>
      <c r="F28" s="299">
        <f>'8'!I19</f>
        <v>29.1</v>
      </c>
      <c r="G28" s="49" t="s">
        <v>133</v>
      </c>
    </row>
    <row r="29" spans="1:7" ht="18.75" customHeight="1">
      <c r="A29" s="51" t="s">
        <v>38</v>
      </c>
      <c r="B29" s="185">
        <v>23.5</v>
      </c>
      <c r="C29" s="185">
        <v>32.799999999999997</v>
      </c>
      <c r="D29" s="185">
        <v>38.4</v>
      </c>
      <c r="E29" s="185">
        <v>32.799999999999997</v>
      </c>
      <c r="F29" s="299">
        <f>'8'!I20</f>
        <v>24.9</v>
      </c>
      <c r="G29" s="49" t="s">
        <v>54</v>
      </c>
    </row>
    <row r="30" spans="1:7" ht="16.2" customHeight="1">
      <c r="A30" s="52" t="s">
        <v>76</v>
      </c>
      <c r="B30" s="187">
        <v>25.1</v>
      </c>
      <c r="C30" s="187">
        <v>28</v>
      </c>
      <c r="D30" s="187">
        <v>31.2</v>
      </c>
      <c r="E30" s="187">
        <v>29.3</v>
      </c>
      <c r="F30" s="218">
        <f>'8'!I21</f>
        <v>25.8</v>
      </c>
      <c r="G30" s="48" t="s">
        <v>3</v>
      </c>
    </row>
  </sheetData>
  <mergeCells count="2">
    <mergeCell ref="A1:G1"/>
    <mergeCell ref="A2:G2"/>
  </mergeCells>
  <printOptions horizontalCentered="1"/>
  <pageMargins left="0.39370078740157483" right="0.39370078740157483" top="0.78740157480314965" bottom="0.59055118110236227" header="0.39370078740157483" footer="0.39370078740157483"/>
  <pageSetup paperSize="9" scale="90" firstPageNumber="69"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20.xml><?xml version="1.0" encoding="utf-8"?>
<worksheet xmlns="http://schemas.openxmlformats.org/spreadsheetml/2006/main" xmlns:r="http://schemas.openxmlformats.org/officeDocument/2006/relationships">
  <dimension ref="A1:G26"/>
  <sheetViews>
    <sheetView rightToLeft="1" view="pageBreakPreview" zoomScaleSheetLayoutView="100" workbookViewId="0">
      <selection activeCell="A2" sqref="A2:XFD2"/>
    </sheetView>
  </sheetViews>
  <sheetFormatPr defaultRowHeight="14.4"/>
  <cols>
    <col min="1" max="1" width="16.5546875" customWidth="1"/>
    <col min="2" max="6" width="12.6640625" customWidth="1"/>
    <col min="7" max="7" width="25.33203125" customWidth="1"/>
  </cols>
  <sheetData>
    <row r="1" spans="1:7" ht="25.95" customHeight="1">
      <c r="A1" s="669" t="s">
        <v>352</v>
      </c>
      <c r="B1" s="669"/>
      <c r="C1" s="669"/>
      <c r="D1" s="669"/>
      <c r="E1" s="669"/>
      <c r="F1" s="669"/>
      <c r="G1" s="669"/>
    </row>
    <row r="2" spans="1:7" ht="39" customHeight="1">
      <c r="A2" s="628" t="s">
        <v>294</v>
      </c>
      <c r="B2" s="628"/>
      <c r="C2" s="628"/>
      <c r="D2" s="628"/>
      <c r="E2" s="628"/>
      <c r="F2" s="628"/>
      <c r="G2" s="628"/>
    </row>
    <row r="3" spans="1:7" ht="6" customHeight="1">
      <c r="A3" s="145"/>
      <c r="B3" s="145"/>
      <c r="C3" s="145"/>
      <c r="D3" s="145"/>
      <c r="E3" s="145"/>
      <c r="F3" s="145"/>
      <c r="G3" s="145"/>
    </row>
    <row r="4" spans="1:7" ht="16.2" customHeight="1">
      <c r="A4" s="432" t="s">
        <v>194</v>
      </c>
      <c r="B4" s="360">
        <v>2015</v>
      </c>
      <c r="C4" s="360">
        <v>2016</v>
      </c>
      <c r="D4" s="360">
        <v>2017</v>
      </c>
      <c r="E4" s="360">
        <v>2018</v>
      </c>
      <c r="F4" s="360">
        <v>2019</v>
      </c>
      <c r="G4" s="267" t="s">
        <v>195</v>
      </c>
    </row>
    <row r="5" spans="1:7" ht="18.75" customHeight="1">
      <c r="A5" s="30" t="s">
        <v>6</v>
      </c>
      <c r="B5" s="273"/>
      <c r="C5" s="273"/>
      <c r="D5" s="273"/>
      <c r="E5" s="273"/>
      <c r="F5" s="344"/>
      <c r="G5" s="116" t="s">
        <v>13</v>
      </c>
    </row>
    <row r="6" spans="1:7" ht="18.75" customHeight="1">
      <c r="A6" s="32" t="s">
        <v>72</v>
      </c>
      <c r="B6" s="185">
        <v>15.8</v>
      </c>
      <c r="C6" s="185">
        <v>19.100000000000001</v>
      </c>
      <c r="D6" s="185">
        <v>18.8</v>
      </c>
      <c r="E6" s="185">
        <v>20.9</v>
      </c>
      <c r="F6" s="299">
        <f>'8'!J10</f>
        <v>21.3</v>
      </c>
      <c r="G6" s="99" t="s">
        <v>130</v>
      </c>
    </row>
    <row r="7" spans="1:7" ht="18.75" customHeight="1">
      <c r="A7" s="32" t="s">
        <v>227</v>
      </c>
      <c r="B7" s="185">
        <v>17.399999999999999</v>
      </c>
      <c r="C7" s="185">
        <v>17.5</v>
      </c>
      <c r="D7" s="185">
        <v>21.2</v>
      </c>
      <c r="E7" s="185">
        <v>18.899999999999999</v>
      </c>
      <c r="F7" s="299">
        <f>'8'!J11</f>
        <v>11.1</v>
      </c>
      <c r="G7" s="43" t="s">
        <v>229</v>
      </c>
    </row>
    <row r="8" spans="1:7" ht="18.75" customHeight="1">
      <c r="A8" s="32" t="s">
        <v>73</v>
      </c>
      <c r="B8" s="185">
        <v>17.100000000000001</v>
      </c>
      <c r="C8" s="185">
        <v>16.7</v>
      </c>
      <c r="D8" s="185">
        <v>16.100000000000001</v>
      </c>
      <c r="E8" s="185">
        <v>18</v>
      </c>
      <c r="F8" s="299">
        <f>'8'!J12</f>
        <v>12.7</v>
      </c>
      <c r="G8" s="99" t="s">
        <v>131</v>
      </c>
    </row>
    <row r="9" spans="1:7" ht="18.75" customHeight="1">
      <c r="A9" s="32" t="s">
        <v>74</v>
      </c>
      <c r="B9" s="185">
        <v>16.5</v>
      </c>
      <c r="C9" s="185">
        <v>15.4</v>
      </c>
      <c r="D9" s="185">
        <v>19.2</v>
      </c>
      <c r="E9" s="185">
        <v>15.9</v>
      </c>
      <c r="F9" s="299">
        <f>'8'!J13</f>
        <v>14.8</v>
      </c>
      <c r="G9" s="99" t="s">
        <v>132</v>
      </c>
    </row>
    <row r="10" spans="1:7" ht="18.75" customHeight="1">
      <c r="A10" s="32" t="s">
        <v>32</v>
      </c>
      <c r="B10" s="185">
        <v>12.9</v>
      </c>
      <c r="C10" s="185">
        <v>12.9</v>
      </c>
      <c r="D10" s="185">
        <v>10.3</v>
      </c>
      <c r="E10" s="185">
        <v>7.4</v>
      </c>
      <c r="F10" s="299">
        <f>'8'!J14</f>
        <v>7.4</v>
      </c>
      <c r="G10" s="338" t="s">
        <v>157</v>
      </c>
    </row>
    <row r="11" spans="1:7" ht="18.75" customHeight="1">
      <c r="A11" s="32" t="s">
        <v>33</v>
      </c>
      <c r="B11" s="185">
        <v>14.6</v>
      </c>
      <c r="C11" s="185">
        <v>15</v>
      </c>
      <c r="D11" s="185">
        <v>15.7</v>
      </c>
      <c r="E11" s="185">
        <v>18.5</v>
      </c>
      <c r="F11" s="299">
        <f>'8'!J15</f>
        <v>16.399999999999999</v>
      </c>
      <c r="G11" s="99" t="s">
        <v>49</v>
      </c>
    </row>
    <row r="12" spans="1:7" ht="18.75" customHeight="1">
      <c r="A12" s="32" t="s">
        <v>34</v>
      </c>
      <c r="B12" s="185">
        <v>18.5</v>
      </c>
      <c r="C12" s="185">
        <v>15.5</v>
      </c>
      <c r="D12" s="185">
        <v>15.4</v>
      </c>
      <c r="E12" s="185">
        <v>14.9</v>
      </c>
      <c r="F12" s="299">
        <f>'8'!J16</f>
        <v>9.5</v>
      </c>
      <c r="G12" s="338" t="s">
        <v>50</v>
      </c>
    </row>
    <row r="13" spans="1:7" ht="18.75" customHeight="1">
      <c r="A13" s="51" t="s">
        <v>35</v>
      </c>
      <c r="B13" s="185">
        <v>14.4</v>
      </c>
      <c r="C13" s="185">
        <v>9.8000000000000007</v>
      </c>
      <c r="D13" s="185">
        <v>14.2</v>
      </c>
      <c r="E13" s="185">
        <v>18.3</v>
      </c>
      <c r="F13" s="299">
        <f>'8'!J17</f>
        <v>12.3</v>
      </c>
      <c r="G13" s="365" t="s">
        <v>135</v>
      </c>
    </row>
    <row r="14" spans="1:7" ht="18.75" customHeight="1">
      <c r="A14" s="51" t="s">
        <v>36</v>
      </c>
      <c r="B14" s="185">
        <v>12.8</v>
      </c>
      <c r="C14" s="185">
        <v>14.6</v>
      </c>
      <c r="D14" s="185">
        <v>10.6</v>
      </c>
      <c r="E14" s="185">
        <v>10.5</v>
      </c>
      <c r="F14" s="299">
        <f>'8'!J18</f>
        <v>6.8</v>
      </c>
      <c r="G14" s="99" t="s">
        <v>52</v>
      </c>
    </row>
    <row r="15" spans="1:7" ht="18.75" customHeight="1">
      <c r="A15" s="51" t="s">
        <v>75</v>
      </c>
      <c r="B15" s="185">
        <v>13</v>
      </c>
      <c r="C15" s="185">
        <v>19</v>
      </c>
      <c r="D15" s="185">
        <v>18.899999999999999</v>
      </c>
      <c r="E15" s="185">
        <v>19.399999999999999</v>
      </c>
      <c r="F15" s="299">
        <f>'8'!J19</f>
        <v>22.9</v>
      </c>
      <c r="G15" s="99" t="s">
        <v>133</v>
      </c>
    </row>
    <row r="16" spans="1:7" ht="18.75" customHeight="1">
      <c r="A16" s="51" t="s">
        <v>38</v>
      </c>
      <c r="B16" s="185">
        <v>19</v>
      </c>
      <c r="C16" s="185">
        <v>20.7</v>
      </c>
      <c r="D16" s="185">
        <v>22.5</v>
      </c>
      <c r="E16" s="185">
        <v>19.899999999999999</v>
      </c>
      <c r="F16" s="299">
        <f>'8'!J20</f>
        <v>16.5</v>
      </c>
      <c r="G16" s="99" t="s">
        <v>54</v>
      </c>
    </row>
    <row r="17" spans="1:7" ht="18.75" customHeight="1">
      <c r="A17" s="52" t="s">
        <v>76</v>
      </c>
      <c r="B17" s="187">
        <v>16.600000000000001</v>
      </c>
      <c r="C17" s="187">
        <v>17.5</v>
      </c>
      <c r="D17" s="187">
        <v>18.399999999999999</v>
      </c>
      <c r="E17" s="187">
        <v>17.3</v>
      </c>
      <c r="F17" s="218">
        <f>'8'!J21</f>
        <v>14.6</v>
      </c>
      <c r="G17" s="106" t="s">
        <v>3</v>
      </c>
    </row>
    <row r="18" spans="1:7" ht="16.2" customHeight="1"/>
    <row r="19" spans="1:7" ht="16.2" customHeight="1"/>
    <row r="20" spans="1:7" ht="16.2" customHeight="1"/>
    <row r="21" spans="1:7" ht="16.2" customHeight="1"/>
    <row r="22" spans="1:7" ht="16.2" customHeight="1"/>
    <row r="23" spans="1:7" ht="16.2" customHeight="1"/>
    <row r="24" spans="1:7" ht="16.2" customHeight="1"/>
    <row r="25" spans="1:7" ht="16.2" customHeight="1"/>
    <row r="26" spans="1:7" ht="16.2" customHeight="1"/>
  </sheetData>
  <mergeCells count="2">
    <mergeCell ref="A1:G1"/>
    <mergeCell ref="A2:G2"/>
  </mergeCells>
  <printOptions horizontalCentered="1"/>
  <pageMargins left="0.39370078740157483" right="0.39370078740157483" top="0.78740157480314965" bottom="0.59055118110236227" header="0.39370078740157483" footer="0.39370078740157483"/>
  <pageSetup paperSize="9" scale="90" firstPageNumber="70"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21.xml><?xml version="1.0" encoding="utf-8"?>
<worksheet xmlns="http://schemas.openxmlformats.org/spreadsheetml/2006/main" xmlns:r="http://schemas.openxmlformats.org/officeDocument/2006/relationships">
  <dimension ref="A1:G29"/>
  <sheetViews>
    <sheetView rightToLeft="1" tabSelected="1" view="pageBreakPreview" topLeftCell="A5" zoomScaleSheetLayoutView="100" workbookViewId="0">
      <selection activeCell="F29" sqref="F29"/>
    </sheetView>
  </sheetViews>
  <sheetFormatPr defaultRowHeight="14.4"/>
  <cols>
    <col min="1" max="1" width="12.44140625" customWidth="1"/>
    <col min="2" max="2" width="9.77734375" customWidth="1"/>
    <col min="3" max="4" width="9.33203125" customWidth="1"/>
    <col min="5" max="5" width="8.77734375" customWidth="1"/>
    <col min="6" max="6" width="9.44140625" customWidth="1"/>
    <col min="7" max="7" width="17.6640625" customWidth="1"/>
  </cols>
  <sheetData>
    <row r="1" spans="1:7" ht="42" customHeight="1">
      <c r="A1" s="617" t="s">
        <v>271</v>
      </c>
      <c r="B1" s="617"/>
      <c r="C1" s="617"/>
      <c r="D1" s="617"/>
      <c r="E1" s="617"/>
      <c r="F1" s="617"/>
      <c r="G1" s="617"/>
    </row>
    <row r="2" spans="1:7" ht="51" customHeight="1">
      <c r="A2" s="628" t="s">
        <v>294</v>
      </c>
      <c r="B2" s="628"/>
      <c r="C2" s="628"/>
      <c r="D2" s="628"/>
      <c r="E2" s="628"/>
      <c r="F2" s="628"/>
      <c r="G2" s="628"/>
    </row>
    <row r="3" spans="1:7" ht="6" customHeight="1">
      <c r="A3" s="275"/>
      <c r="B3" s="275"/>
      <c r="C3" s="275"/>
      <c r="D3" s="275"/>
      <c r="E3" s="275"/>
      <c r="F3" s="275"/>
      <c r="G3" s="275"/>
    </row>
    <row r="4" spans="1:7" ht="16.2" customHeight="1">
      <c r="A4" s="237" t="s">
        <v>194</v>
      </c>
      <c r="B4" s="272">
        <v>2015</v>
      </c>
      <c r="C4" s="272">
        <v>2016</v>
      </c>
      <c r="D4" s="272">
        <v>2017</v>
      </c>
      <c r="E4" s="272">
        <v>2018</v>
      </c>
      <c r="F4" s="272">
        <v>2019</v>
      </c>
      <c r="G4" s="360" t="s">
        <v>195</v>
      </c>
    </row>
    <row r="5" spans="1:7" ht="16.95" customHeight="1">
      <c r="A5" s="53" t="s">
        <v>11</v>
      </c>
      <c r="B5" s="276"/>
      <c r="C5" s="276"/>
      <c r="D5" s="276"/>
      <c r="E5" s="276"/>
      <c r="F5" s="344"/>
      <c r="G5" s="47" t="s">
        <v>18</v>
      </c>
    </row>
    <row r="6" spans="1:7" ht="16.95" customHeight="1">
      <c r="A6" s="51" t="s">
        <v>215</v>
      </c>
      <c r="B6" s="600">
        <v>34.4</v>
      </c>
      <c r="C6" s="600">
        <v>34.700000000000003</v>
      </c>
      <c r="D6" s="600">
        <v>29.4</v>
      </c>
      <c r="E6" s="600">
        <v>67.400000000000006</v>
      </c>
      <c r="F6" s="602">
        <f>'8'!H23</f>
        <v>37.6</v>
      </c>
      <c r="G6" s="49" t="s">
        <v>56</v>
      </c>
    </row>
    <row r="7" spans="1:7" ht="16.95" customHeight="1">
      <c r="A7" s="51" t="s">
        <v>41</v>
      </c>
      <c r="B7" s="600">
        <v>26.2</v>
      </c>
      <c r="C7" s="600">
        <v>24.2</v>
      </c>
      <c r="D7" s="600">
        <v>29.7</v>
      </c>
      <c r="E7" s="600">
        <v>64.400000000000006</v>
      </c>
      <c r="F7" s="602">
        <f>'8'!H24</f>
        <v>36.200000000000003</v>
      </c>
      <c r="G7" s="49" t="s">
        <v>78</v>
      </c>
    </row>
    <row r="8" spans="1:7" ht="16.95" customHeight="1">
      <c r="A8" s="51" t="s">
        <v>216</v>
      </c>
      <c r="B8" s="600">
        <v>32.200000000000003</v>
      </c>
      <c r="C8" s="600">
        <v>30.8</v>
      </c>
      <c r="D8" s="600">
        <v>37.799999999999997</v>
      </c>
      <c r="E8" s="600">
        <v>57.6</v>
      </c>
      <c r="F8" s="602">
        <f>'8'!H25</f>
        <v>44</v>
      </c>
      <c r="G8" s="49" t="s">
        <v>58</v>
      </c>
    </row>
    <row r="9" spans="1:7" ht="16.95" customHeight="1">
      <c r="A9" s="51" t="s">
        <v>43</v>
      </c>
      <c r="B9" s="600">
        <v>32.6</v>
      </c>
      <c r="C9" s="600">
        <v>35.799999999999997</v>
      </c>
      <c r="D9" s="600">
        <v>36.700000000000003</v>
      </c>
      <c r="E9" s="600">
        <v>59.6</v>
      </c>
      <c r="F9" s="602">
        <f>'8'!H26</f>
        <v>43.3</v>
      </c>
      <c r="G9" s="49" t="s">
        <v>222</v>
      </c>
    </row>
    <row r="10" spans="1:7" ht="16.95" customHeight="1">
      <c r="A10" s="51" t="s">
        <v>44</v>
      </c>
      <c r="B10" s="600">
        <v>32.9</v>
      </c>
      <c r="C10" s="600">
        <v>33.1</v>
      </c>
      <c r="D10" s="600">
        <v>35.700000000000003</v>
      </c>
      <c r="E10" s="600">
        <v>57.1</v>
      </c>
      <c r="F10" s="602">
        <f>'8'!H27</f>
        <v>42.1</v>
      </c>
      <c r="G10" s="49" t="s">
        <v>59</v>
      </c>
    </row>
    <row r="11" spans="1:7" ht="16.95" customHeight="1">
      <c r="A11" s="52" t="s">
        <v>76</v>
      </c>
      <c r="B11" s="601">
        <v>30.7</v>
      </c>
      <c r="C11" s="601">
        <v>30.6</v>
      </c>
      <c r="D11" s="601">
        <v>32.799999999999997</v>
      </c>
      <c r="E11" s="601">
        <v>37.799999999999997</v>
      </c>
      <c r="F11" s="603">
        <f>'8'!H28</f>
        <v>39.5</v>
      </c>
      <c r="G11" s="48" t="s">
        <v>77</v>
      </c>
    </row>
    <row r="12" spans="1:7" ht="16.95" customHeight="1">
      <c r="A12" s="53" t="s">
        <v>193</v>
      </c>
      <c r="B12" s="604"/>
      <c r="C12" s="604"/>
      <c r="D12" s="604"/>
      <c r="E12" s="604"/>
      <c r="F12" s="605"/>
      <c r="G12" s="47" t="s">
        <v>19</v>
      </c>
    </row>
    <row r="13" spans="1:7" ht="16.95" customHeight="1">
      <c r="A13" s="51" t="s">
        <v>215</v>
      </c>
      <c r="B13" s="600">
        <v>54.2</v>
      </c>
      <c r="C13" s="600">
        <v>56.7</v>
      </c>
      <c r="D13" s="600">
        <v>57.6</v>
      </c>
      <c r="E13" s="600">
        <v>63.4</v>
      </c>
      <c r="F13" s="602">
        <f>'8'!I23</f>
        <v>60.6</v>
      </c>
      <c r="G13" s="49" t="s">
        <v>56</v>
      </c>
    </row>
    <row r="14" spans="1:7" ht="16.95" customHeight="1">
      <c r="A14" s="51" t="s">
        <v>41</v>
      </c>
      <c r="B14" s="600">
        <v>53.3</v>
      </c>
      <c r="C14" s="600">
        <v>53.7</v>
      </c>
      <c r="D14" s="600">
        <v>65</v>
      </c>
      <c r="E14" s="600">
        <v>63.5</v>
      </c>
      <c r="F14" s="602">
        <f>'8'!I24</f>
        <v>59.4</v>
      </c>
      <c r="G14" s="49" t="s">
        <v>78</v>
      </c>
    </row>
    <row r="15" spans="1:7" ht="16.95" customHeight="1">
      <c r="A15" s="51" t="s">
        <v>216</v>
      </c>
      <c r="B15" s="600">
        <v>44.5</v>
      </c>
      <c r="C15" s="600">
        <v>49.8</v>
      </c>
      <c r="D15" s="600">
        <v>59.6</v>
      </c>
      <c r="E15" s="600">
        <v>60.5</v>
      </c>
      <c r="F15" s="602">
        <f>'8'!I25</f>
        <v>68.599999999999994</v>
      </c>
      <c r="G15" s="49" t="s">
        <v>58</v>
      </c>
    </row>
    <row r="16" spans="1:7" ht="16.95" customHeight="1">
      <c r="A16" s="51" t="s">
        <v>43</v>
      </c>
      <c r="B16" s="600">
        <v>48.8</v>
      </c>
      <c r="C16" s="600">
        <v>54.3</v>
      </c>
      <c r="D16" s="600">
        <v>61.9</v>
      </c>
      <c r="E16" s="600">
        <v>63.7</v>
      </c>
      <c r="F16" s="602">
        <f>'8'!I26</f>
        <v>66.8</v>
      </c>
      <c r="G16" s="49" t="s">
        <v>222</v>
      </c>
    </row>
    <row r="17" spans="1:7" ht="16.95" customHeight="1">
      <c r="A17" s="51" t="s">
        <v>44</v>
      </c>
      <c r="B17" s="600">
        <v>53.2</v>
      </c>
      <c r="C17" s="600">
        <v>58.8</v>
      </c>
      <c r="D17" s="600">
        <v>59.5</v>
      </c>
      <c r="E17" s="600">
        <v>58.7</v>
      </c>
      <c r="F17" s="602">
        <f>'8'!I27</f>
        <v>66.099999999999994</v>
      </c>
      <c r="G17" s="49" t="s">
        <v>59</v>
      </c>
    </row>
    <row r="18" spans="1:7" ht="16.95" customHeight="1">
      <c r="A18" s="52" t="s">
        <v>76</v>
      </c>
      <c r="B18" s="601">
        <v>51.1</v>
      </c>
      <c r="C18" s="601">
        <v>54.4</v>
      </c>
      <c r="D18" s="601">
        <v>61.3</v>
      </c>
      <c r="E18" s="601">
        <v>62.3</v>
      </c>
      <c r="F18" s="603">
        <f>'8'!I28</f>
        <v>63.7</v>
      </c>
      <c r="G18" s="48" t="s">
        <v>77</v>
      </c>
    </row>
    <row r="19" spans="1:7" ht="16.95" customHeight="1">
      <c r="A19" s="53" t="s">
        <v>6</v>
      </c>
      <c r="B19" s="604"/>
      <c r="C19" s="604"/>
      <c r="D19" s="604"/>
      <c r="E19" s="604"/>
      <c r="F19" s="605"/>
      <c r="G19" s="47" t="s">
        <v>13</v>
      </c>
    </row>
    <row r="20" spans="1:7" ht="16.95" customHeight="1">
      <c r="A20" s="51" t="s">
        <v>215</v>
      </c>
      <c r="B20" s="600">
        <v>37.9</v>
      </c>
      <c r="C20" s="600">
        <v>38.9</v>
      </c>
      <c r="D20" s="600">
        <v>35</v>
      </c>
      <c r="E20" s="600">
        <v>39.200000000000003</v>
      </c>
      <c r="F20" s="602">
        <f>'8'!J23</f>
        <v>42.3</v>
      </c>
      <c r="G20" s="49" t="s">
        <v>56</v>
      </c>
    </row>
    <row r="21" spans="1:7" ht="16.95" customHeight="1">
      <c r="A21" s="51" t="s">
        <v>41</v>
      </c>
      <c r="B21" s="600">
        <v>31.4</v>
      </c>
      <c r="C21" s="600">
        <v>29.6</v>
      </c>
      <c r="D21" s="600">
        <v>36.799999999999997</v>
      </c>
      <c r="E21" s="600">
        <v>41.1</v>
      </c>
      <c r="F21" s="602">
        <f>'8'!J24</f>
        <v>40.9</v>
      </c>
      <c r="G21" s="49" t="s">
        <v>78</v>
      </c>
    </row>
    <row r="22" spans="1:7" ht="16.95" customHeight="1">
      <c r="A22" s="51" t="s">
        <v>216</v>
      </c>
      <c r="B22" s="600">
        <v>35.200000000000003</v>
      </c>
      <c r="C22" s="600">
        <v>35.6</v>
      </c>
      <c r="D22" s="600">
        <v>43.7</v>
      </c>
      <c r="E22" s="600">
        <v>47.5</v>
      </c>
      <c r="F22" s="602">
        <f>'8'!J25</f>
        <v>51.7</v>
      </c>
      <c r="G22" s="49" t="s">
        <v>58</v>
      </c>
    </row>
    <row r="23" spans="1:7" ht="16.95" customHeight="1">
      <c r="A23" s="51" t="s">
        <v>43</v>
      </c>
      <c r="B23" s="600">
        <v>36</v>
      </c>
      <c r="C23" s="600">
        <v>39.4</v>
      </c>
      <c r="D23" s="600">
        <v>41.4</v>
      </c>
      <c r="E23" s="600">
        <v>45.4</v>
      </c>
      <c r="F23" s="602">
        <f>'8'!J26</f>
        <v>49.2</v>
      </c>
      <c r="G23" s="49" t="s">
        <v>222</v>
      </c>
    </row>
    <row r="24" spans="1:7" ht="16.95" customHeight="1">
      <c r="A24" s="51" t="s">
        <v>44</v>
      </c>
      <c r="B24" s="600">
        <v>37.200000000000003</v>
      </c>
      <c r="C24" s="600">
        <v>38.799999999999997</v>
      </c>
      <c r="D24" s="600">
        <v>41</v>
      </c>
      <c r="E24" s="600">
        <v>46.4</v>
      </c>
      <c r="F24" s="602">
        <f>'8'!J27</f>
        <v>47.8</v>
      </c>
      <c r="G24" s="49" t="s">
        <v>59</v>
      </c>
    </row>
    <row r="25" spans="1:7" ht="16.95" customHeight="1">
      <c r="A25" s="52" t="s">
        <v>76</v>
      </c>
      <c r="B25" s="601">
        <v>34.799999999999997</v>
      </c>
      <c r="C25" s="601">
        <v>35.4</v>
      </c>
      <c r="D25" s="601">
        <v>38.799999999999997</v>
      </c>
      <c r="E25" s="601">
        <v>43.1</v>
      </c>
      <c r="F25" s="603">
        <f>'8'!J28</f>
        <v>45.1</v>
      </c>
      <c r="G25" s="48" t="s">
        <v>77</v>
      </c>
    </row>
    <row r="26" spans="1:7" ht="16.95" customHeight="1">
      <c r="A26" s="30" t="s">
        <v>154</v>
      </c>
      <c r="B26" s="604"/>
      <c r="C26" s="604"/>
      <c r="D26" s="604"/>
      <c r="E26" s="604"/>
      <c r="F26" s="605"/>
      <c r="G26" s="47" t="s">
        <v>156</v>
      </c>
    </row>
    <row r="27" spans="1:7" ht="16.95" customHeight="1">
      <c r="A27" s="51" t="s">
        <v>11</v>
      </c>
      <c r="B27" s="600">
        <v>20.2</v>
      </c>
      <c r="C27" s="600">
        <v>20.6</v>
      </c>
      <c r="D27" s="600">
        <v>21.5</v>
      </c>
      <c r="E27" s="600">
        <v>22.4</v>
      </c>
      <c r="F27" s="602">
        <f>'8'!H29</f>
        <v>21.3</v>
      </c>
      <c r="G27" s="49" t="s">
        <v>18</v>
      </c>
    </row>
    <row r="28" spans="1:7" ht="16.95" customHeight="1">
      <c r="A28" s="51" t="s">
        <v>12</v>
      </c>
      <c r="B28" s="600">
        <v>34.299999999999997</v>
      </c>
      <c r="C28" s="600">
        <v>38</v>
      </c>
      <c r="D28" s="600">
        <v>42.8</v>
      </c>
      <c r="E28" s="600">
        <v>41.9</v>
      </c>
      <c r="F28" s="602">
        <f>'8'!I29</f>
        <v>41.2</v>
      </c>
      <c r="G28" s="49" t="s">
        <v>19</v>
      </c>
    </row>
    <row r="29" spans="1:7" ht="16.95" customHeight="1">
      <c r="A29" s="52" t="s">
        <v>6</v>
      </c>
      <c r="B29" s="601">
        <v>23</v>
      </c>
      <c r="C29" s="601">
        <v>23.9</v>
      </c>
      <c r="D29" s="601">
        <v>25.7</v>
      </c>
      <c r="E29" s="601">
        <v>26.2</v>
      </c>
      <c r="F29" s="616">
        <f>'8'!J29</f>
        <v>25.3</v>
      </c>
      <c r="G29" s="48" t="s">
        <v>13</v>
      </c>
    </row>
  </sheetData>
  <mergeCells count="2">
    <mergeCell ref="A1:G1"/>
    <mergeCell ref="A2:G2"/>
  </mergeCells>
  <printOptions horizontalCentered="1"/>
  <pageMargins left="0.39370078740157483" right="0.39370078740157483" top="0.78740157480314965" bottom="0.59055118110236227" header="0.39370078740157483" footer="0.39370078740157483"/>
  <pageSetup paperSize="9" firstPageNumber="71"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22.xml><?xml version="1.0" encoding="utf-8"?>
<worksheet xmlns="http://schemas.openxmlformats.org/spreadsheetml/2006/main" xmlns:r="http://schemas.openxmlformats.org/officeDocument/2006/relationships">
  <dimension ref="A1:H36"/>
  <sheetViews>
    <sheetView rightToLeft="1" view="pageBreakPreview" topLeftCell="A11" zoomScaleSheetLayoutView="100" workbookViewId="0">
      <selection activeCell="G10" sqref="G10"/>
    </sheetView>
  </sheetViews>
  <sheetFormatPr defaultRowHeight="14.4"/>
  <cols>
    <col min="1" max="1" width="17.44140625" customWidth="1"/>
    <col min="2" max="2" width="8" customWidth="1"/>
    <col min="3" max="3" width="8.33203125" customWidth="1"/>
    <col min="4" max="4" width="7.109375" customWidth="1"/>
    <col min="5" max="5" width="7.88671875" customWidth="1"/>
    <col min="6" max="6" width="7.109375" customWidth="1"/>
    <col min="7" max="7" width="8.44140625" customWidth="1"/>
    <col min="8" max="8" width="18.109375" customWidth="1"/>
  </cols>
  <sheetData>
    <row r="1" spans="1:8" ht="44.4" customHeight="1">
      <c r="A1" s="617" t="s">
        <v>272</v>
      </c>
      <c r="B1" s="617"/>
      <c r="C1" s="617"/>
      <c r="D1" s="617"/>
      <c r="E1" s="617"/>
      <c r="F1" s="617"/>
      <c r="G1" s="617"/>
      <c r="H1" s="617"/>
    </row>
    <row r="2" spans="1:8" ht="53.25" customHeight="1">
      <c r="A2" s="628" t="s">
        <v>296</v>
      </c>
      <c r="B2" s="628"/>
      <c r="C2" s="628"/>
      <c r="D2" s="628"/>
      <c r="E2" s="628"/>
      <c r="F2" s="628"/>
      <c r="G2" s="628"/>
      <c r="H2" s="628"/>
    </row>
    <row r="3" spans="1:8" s="143" customFormat="1" ht="6" customHeight="1">
      <c r="A3" s="144"/>
      <c r="B3" s="144"/>
      <c r="C3" s="144"/>
      <c r="D3" s="144"/>
      <c r="E3" s="144"/>
      <c r="F3" s="144"/>
      <c r="G3" s="144"/>
      <c r="H3" s="144"/>
    </row>
    <row r="4" spans="1:8" ht="16.2" customHeight="1">
      <c r="A4" s="674" t="s">
        <v>230</v>
      </c>
      <c r="B4" s="674" t="s">
        <v>188</v>
      </c>
      <c r="C4" s="676"/>
      <c r="D4" s="676"/>
      <c r="E4" s="674" t="s">
        <v>273</v>
      </c>
      <c r="F4" s="676"/>
      <c r="G4" s="677"/>
      <c r="H4" s="659" t="s">
        <v>226</v>
      </c>
    </row>
    <row r="5" spans="1:8" ht="26.4" customHeight="1">
      <c r="A5" s="675"/>
      <c r="B5" s="682" t="s">
        <v>189</v>
      </c>
      <c r="C5" s="683"/>
      <c r="D5" s="683"/>
      <c r="E5" s="682" t="s">
        <v>263</v>
      </c>
      <c r="F5" s="683"/>
      <c r="G5" s="661"/>
      <c r="H5" s="660"/>
    </row>
    <row r="6" spans="1:8" ht="16.2" customHeight="1">
      <c r="A6" s="675"/>
      <c r="B6" s="328" t="s">
        <v>106</v>
      </c>
      <c r="C6" s="327"/>
      <c r="D6" s="326" t="s">
        <v>107</v>
      </c>
      <c r="E6" s="328" t="s">
        <v>106</v>
      </c>
      <c r="F6" s="327"/>
      <c r="G6" s="326" t="s">
        <v>107</v>
      </c>
      <c r="H6" s="660"/>
    </row>
    <row r="7" spans="1:8" ht="16.2" customHeight="1">
      <c r="A7" s="632"/>
      <c r="B7" s="88" t="s">
        <v>11</v>
      </c>
      <c r="C7" s="89" t="s">
        <v>12</v>
      </c>
      <c r="D7" s="90" t="s">
        <v>2</v>
      </c>
      <c r="E7" s="12" t="s">
        <v>11</v>
      </c>
      <c r="F7" s="11" t="s">
        <v>12</v>
      </c>
      <c r="G7" s="91" t="s">
        <v>2</v>
      </c>
      <c r="H7" s="635"/>
    </row>
    <row r="8" spans="1:8" ht="16.2" customHeight="1">
      <c r="A8" s="633"/>
      <c r="B8" s="25" t="s">
        <v>18</v>
      </c>
      <c r="C8" s="13" t="s">
        <v>19</v>
      </c>
      <c r="D8" s="3" t="s">
        <v>3</v>
      </c>
      <c r="E8" s="14" t="s">
        <v>18</v>
      </c>
      <c r="F8" s="26" t="s">
        <v>19</v>
      </c>
      <c r="G8" s="4" t="s">
        <v>3</v>
      </c>
      <c r="H8" s="636"/>
    </row>
    <row r="9" spans="1:8" ht="16.2" customHeight="1">
      <c r="A9" s="678" t="s">
        <v>170</v>
      </c>
      <c r="B9" s="679"/>
      <c r="C9" s="679"/>
      <c r="D9" s="679"/>
      <c r="E9" s="680" t="s">
        <v>171</v>
      </c>
      <c r="F9" s="680"/>
      <c r="G9" s="680"/>
      <c r="H9" s="681"/>
    </row>
    <row r="10" spans="1:8" ht="16.2" customHeight="1">
      <c r="A10" s="53" t="s">
        <v>28</v>
      </c>
      <c r="B10" s="214"/>
      <c r="C10" s="215"/>
      <c r="D10" s="216"/>
      <c r="E10" s="214"/>
      <c r="F10" s="215"/>
      <c r="G10" s="216"/>
      <c r="H10" s="116" t="s">
        <v>45</v>
      </c>
    </row>
    <row r="11" spans="1:8" ht="16.2" customHeight="1">
      <c r="A11" s="32" t="s">
        <v>80</v>
      </c>
      <c r="B11" s="243">
        <v>72.2</v>
      </c>
      <c r="C11" s="241">
        <v>18.7</v>
      </c>
      <c r="D11" s="314">
        <v>46</v>
      </c>
      <c r="E11" s="243">
        <v>12.4</v>
      </c>
      <c r="F11" s="241">
        <v>27.1</v>
      </c>
      <c r="G11" s="314">
        <v>15.3</v>
      </c>
      <c r="H11" s="99" t="s">
        <v>79</v>
      </c>
    </row>
    <row r="12" spans="1:8" ht="16.2" customHeight="1">
      <c r="A12" s="32" t="s">
        <v>82</v>
      </c>
      <c r="B12" s="243">
        <v>75.2</v>
      </c>
      <c r="C12" s="241">
        <v>16.899999999999999</v>
      </c>
      <c r="D12" s="314">
        <v>46.5</v>
      </c>
      <c r="E12" s="243">
        <v>12</v>
      </c>
      <c r="F12" s="241">
        <v>25.2</v>
      </c>
      <c r="G12" s="314">
        <v>14.4</v>
      </c>
      <c r="H12" s="99" t="s">
        <v>81</v>
      </c>
    </row>
    <row r="13" spans="1:8" ht="16.2" customHeight="1">
      <c r="A13" s="169" t="s">
        <v>2</v>
      </c>
      <c r="B13" s="260">
        <v>74.400000000000006</v>
      </c>
      <c r="C13" s="258">
        <v>17.399999999999999</v>
      </c>
      <c r="D13" s="314">
        <v>46.4</v>
      </c>
      <c r="E13" s="260">
        <v>12.1</v>
      </c>
      <c r="F13" s="258">
        <v>25.8</v>
      </c>
      <c r="G13" s="314">
        <v>14.6</v>
      </c>
      <c r="H13" s="213" t="s">
        <v>3</v>
      </c>
    </row>
    <row r="14" spans="1:8" ht="16.2" customHeight="1">
      <c r="A14" s="53" t="s">
        <v>39</v>
      </c>
      <c r="B14" s="316"/>
      <c r="C14" s="313"/>
      <c r="D14" s="317"/>
      <c r="E14" s="316"/>
      <c r="F14" s="313"/>
      <c r="G14" s="317"/>
      <c r="H14" s="116" t="s">
        <v>55</v>
      </c>
    </row>
    <row r="15" spans="1:8" ht="16.2" customHeight="1">
      <c r="A15" s="32" t="s">
        <v>80</v>
      </c>
      <c r="B15" s="243">
        <v>61.4</v>
      </c>
      <c r="C15" s="241">
        <v>21.3</v>
      </c>
      <c r="D15" s="314">
        <v>41.4</v>
      </c>
      <c r="E15" s="243">
        <v>41</v>
      </c>
      <c r="F15" s="241">
        <v>63.8</v>
      </c>
      <c r="G15" s="314">
        <v>46.8</v>
      </c>
      <c r="H15" s="99" t="s">
        <v>79</v>
      </c>
    </row>
    <row r="16" spans="1:8" ht="16.2" customHeight="1">
      <c r="A16" s="32" t="s">
        <v>82</v>
      </c>
      <c r="B16" s="243">
        <v>64</v>
      </c>
      <c r="C16" s="241">
        <v>15.3</v>
      </c>
      <c r="D16" s="314">
        <v>40</v>
      </c>
      <c r="E16" s="243">
        <v>36.9</v>
      </c>
      <c r="F16" s="241">
        <v>63.5</v>
      </c>
      <c r="G16" s="314">
        <v>41.9</v>
      </c>
      <c r="H16" s="99" t="s">
        <v>81</v>
      </c>
    </row>
    <row r="17" spans="1:8" ht="16.2" customHeight="1">
      <c r="A17" s="52" t="s">
        <v>2</v>
      </c>
      <c r="B17" s="260">
        <v>62.3</v>
      </c>
      <c r="C17" s="257">
        <v>19.2</v>
      </c>
      <c r="D17" s="315">
        <v>40.9</v>
      </c>
      <c r="E17" s="260">
        <v>39.5</v>
      </c>
      <c r="F17" s="257">
        <v>63.7</v>
      </c>
      <c r="G17" s="315">
        <v>45.1</v>
      </c>
      <c r="H17" s="94" t="s">
        <v>3</v>
      </c>
    </row>
    <row r="18" spans="1:8" ht="16.2" customHeight="1">
      <c r="A18" s="38" t="s">
        <v>154</v>
      </c>
      <c r="B18" s="243"/>
      <c r="C18" s="241"/>
      <c r="D18" s="314"/>
      <c r="E18" s="243"/>
      <c r="F18" s="241"/>
      <c r="G18" s="314"/>
      <c r="H18" s="96" t="s">
        <v>155</v>
      </c>
    </row>
    <row r="19" spans="1:8" ht="16.2" customHeight="1">
      <c r="A19" s="32" t="s">
        <v>80</v>
      </c>
      <c r="B19" s="243">
        <v>65.8</v>
      </c>
      <c r="C19" s="241">
        <v>20.2</v>
      </c>
      <c r="D19" s="314">
        <v>43.3</v>
      </c>
      <c r="E19" s="243">
        <v>28.4</v>
      </c>
      <c r="F19" s="241">
        <v>50.5</v>
      </c>
      <c r="G19" s="314">
        <v>33.5</v>
      </c>
      <c r="H19" s="99" t="s">
        <v>79</v>
      </c>
    </row>
    <row r="20" spans="1:8" ht="16.2" customHeight="1">
      <c r="A20" s="32" t="s">
        <v>82</v>
      </c>
      <c r="B20" s="243">
        <v>72.7</v>
      </c>
      <c r="C20" s="241">
        <v>16.5</v>
      </c>
      <c r="D20" s="314">
        <v>45</v>
      </c>
      <c r="E20" s="243">
        <v>16.899999999999999</v>
      </c>
      <c r="F20" s="241">
        <v>33.200000000000003</v>
      </c>
      <c r="G20" s="314">
        <v>19.899999999999999</v>
      </c>
      <c r="H20" s="99" t="s">
        <v>81</v>
      </c>
    </row>
    <row r="21" spans="1:8" ht="16.2" customHeight="1">
      <c r="A21" s="52" t="s">
        <v>2</v>
      </c>
      <c r="B21" s="260">
        <v>69.900000000000006</v>
      </c>
      <c r="C21" s="257">
        <v>18.100000000000001</v>
      </c>
      <c r="D21" s="315">
        <v>44.3</v>
      </c>
      <c r="E21" s="260">
        <v>21.3</v>
      </c>
      <c r="F21" s="257">
        <v>41.2</v>
      </c>
      <c r="G21" s="315">
        <v>25.3</v>
      </c>
      <c r="H21" s="94" t="s">
        <v>3</v>
      </c>
    </row>
    <row r="22" spans="1:8" ht="16.2" customHeight="1">
      <c r="A22" s="670" t="s">
        <v>231</v>
      </c>
      <c r="B22" s="671"/>
      <c r="C22" s="671"/>
      <c r="D22" s="671"/>
      <c r="E22" s="672" t="s">
        <v>172</v>
      </c>
      <c r="F22" s="672"/>
      <c r="G22" s="672"/>
      <c r="H22" s="673"/>
    </row>
    <row r="23" spans="1:8" ht="16.2" customHeight="1">
      <c r="A23" s="53" t="s">
        <v>87</v>
      </c>
      <c r="B23" s="192"/>
      <c r="C23" s="192"/>
      <c r="D23" s="193"/>
      <c r="E23" s="194"/>
      <c r="F23" s="192"/>
      <c r="G23" s="195"/>
      <c r="H23" s="116" t="s">
        <v>45</v>
      </c>
    </row>
    <row r="24" spans="1:8" ht="16.2" customHeight="1">
      <c r="A24" s="51" t="s">
        <v>84</v>
      </c>
      <c r="B24" s="467">
        <v>74.099999999999994</v>
      </c>
      <c r="C24" s="468">
        <v>16.8</v>
      </c>
      <c r="D24" s="469">
        <v>45.9</v>
      </c>
      <c r="E24" s="243">
        <v>12.1</v>
      </c>
      <c r="F24" s="241">
        <v>24.6</v>
      </c>
      <c r="G24" s="314">
        <v>14.4</v>
      </c>
      <c r="H24" s="99" t="s">
        <v>83</v>
      </c>
    </row>
    <row r="25" spans="1:8" ht="16.2" customHeight="1">
      <c r="A25" s="51" t="s">
        <v>86</v>
      </c>
      <c r="B25" s="467">
        <v>76.099999999999994</v>
      </c>
      <c r="C25" s="468">
        <v>18.899999999999999</v>
      </c>
      <c r="D25" s="469">
        <v>48</v>
      </c>
      <c r="E25" s="243">
        <v>11.1</v>
      </c>
      <c r="F25" s="241">
        <v>27.9</v>
      </c>
      <c r="G25" s="314">
        <v>14.3</v>
      </c>
      <c r="H25" s="99" t="s">
        <v>85</v>
      </c>
    </row>
    <row r="26" spans="1:8" ht="16.2" customHeight="1">
      <c r="A26" s="32" t="s">
        <v>232</v>
      </c>
      <c r="B26" s="467">
        <v>71.400000000000006</v>
      </c>
      <c r="C26" s="468">
        <v>17.8</v>
      </c>
      <c r="D26" s="469">
        <v>45.1</v>
      </c>
      <c r="E26" s="243">
        <v>16.899999999999999</v>
      </c>
      <c r="F26" s="241">
        <v>30.3</v>
      </c>
      <c r="G26" s="314">
        <v>19.5</v>
      </c>
      <c r="H26" s="99" t="s">
        <v>233</v>
      </c>
    </row>
    <row r="27" spans="1:8" ht="16.2" customHeight="1">
      <c r="A27" s="38" t="s">
        <v>2</v>
      </c>
      <c r="B27" s="470">
        <v>74.400000000000006</v>
      </c>
      <c r="C27" s="471">
        <v>17.399999999999999</v>
      </c>
      <c r="D27" s="472">
        <v>46.4</v>
      </c>
      <c r="E27" s="260">
        <v>12.1</v>
      </c>
      <c r="F27" s="257">
        <v>25.8</v>
      </c>
      <c r="G27" s="315">
        <v>14.6</v>
      </c>
      <c r="H27" s="96" t="s">
        <v>3</v>
      </c>
    </row>
    <row r="28" spans="1:8" ht="16.2" customHeight="1">
      <c r="A28" s="53" t="s">
        <v>39</v>
      </c>
      <c r="B28" s="467"/>
      <c r="C28" s="468"/>
      <c r="D28" s="469"/>
      <c r="E28" s="243"/>
      <c r="F28" s="241"/>
      <c r="G28" s="314"/>
      <c r="H28" s="116" t="s">
        <v>55</v>
      </c>
    </row>
    <row r="29" spans="1:8" ht="15.9" customHeight="1">
      <c r="A29" s="51" t="s">
        <v>84</v>
      </c>
      <c r="B29" s="467">
        <v>62.9</v>
      </c>
      <c r="C29" s="468">
        <v>18.899999999999999</v>
      </c>
      <c r="D29" s="469">
        <v>41</v>
      </c>
      <c r="E29" s="243">
        <v>38.6</v>
      </c>
      <c r="F29" s="241">
        <v>63</v>
      </c>
      <c r="G29" s="314">
        <v>44.2</v>
      </c>
      <c r="H29" s="99" t="s">
        <v>83</v>
      </c>
    </row>
    <row r="30" spans="1:8" ht="15.9" customHeight="1">
      <c r="A30" s="32" t="s">
        <v>232</v>
      </c>
      <c r="B30" s="467">
        <v>58.9</v>
      </c>
      <c r="C30" s="468">
        <v>21.2</v>
      </c>
      <c r="D30" s="469">
        <v>40.299999999999997</v>
      </c>
      <c r="E30" s="243">
        <v>45.4</v>
      </c>
      <c r="F30" s="241">
        <v>67.5</v>
      </c>
      <c r="G30" s="314">
        <v>51.1</v>
      </c>
      <c r="H30" s="99" t="s">
        <v>233</v>
      </c>
    </row>
    <row r="31" spans="1:8" ht="15.9" customHeight="1">
      <c r="A31" s="40" t="s">
        <v>2</v>
      </c>
      <c r="B31" s="470">
        <v>62.3</v>
      </c>
      <c r="C31" s="471">
        <v>19.2</v>
      </c>
      <c r="D31" s="472">
        <v>40.9</v>
      </c>
      <c r="E31" s="260">
        <v>39.5</v>
      </c>
      <c r="F31" s="257">
        <v>63.7</v>
      </c>
      <c r="G31" s="315">
        <v>45.1</v>
      </c>
      <c r="H31" s="106" t="s">
        <v>3</v>
      </c>
    </row>
    <row r="32" spans="1:8" ht="15.9" customHeight="1">
      <c r="A32" s="30" t="s">
        <v>154</v>
      </c>
      <c r="B32" s="467"/>
      <c r="C32" s="468"/>
      <c r="D32" s="469"/>
      <c r="E32" s="243"/>
      <c r="F32" s="241"/>
      <c r="G32" s="314"/>
      <c r="H32" s="116" t="s">
        <v>155</v>
      </c>
    </row>
    <row r="33" spans="1:8" ht="15.9" customHeight="1">
      <c r="A33" s="51" t="s">
        <v>84</v>
      </c>
      <c r="B33" s="467">
        <v>69.3</v>
      </c>
      <c r="C33" s="468">
        <v>17.7</v>
      </c>
      <c r="D33" s="469">
        <v>43.8</v>
      </c>
      <c r="E33" s="243">
        <v>22.3</v>
      </c>
      <c r="F33" s="241">
        <v>42.2</v>
      </c>
      <c r="G33" s="314">
        <v>26.3</v>
      </c>
      <c r="H33" s="99" t="s">
        <v>83</v>
      </c>
    </row>
    <row r="34" spans="1:8" ht="15.9" customHeight="1">
      <c r="A34" s="51" t="s">
        <v>86</v>
      </c>
      <c r="B34" s="467">
        <v>75.900000000000006</v>
      </c>
      <c r="C34" s="468">
        <v>18.8</v>
      </c>
      <c r="D34" s="469">
        <v>47.8</v>
      </c>
      <c r="E34" s="243">
        <v>11.2</v>
      </c>
      <c r="F34" s="241">
        <v>28.3</v>
      </c>
      <c r="G34" s="314">
        <v>14.5</v>
      </c>
      <c r="H34" s="99" t="s">
        <v>85</v>
      </c>
    </row>
    <row r="35" spans="1:8" ht="15.9" customHeight="1">
      <c r="A35" s="32" t="s">
        <v>234</v>
      </c>
      <c r="B35" s="467">
        <v>63.5</v>
      </c>
      <c r="C35" s="468">
        <v>19.899999999999999</v>
      </c>
      <c r="D35" s="469">
        <v>42.1</v>
      </c>
      <c r="E35" s="243">
        <v>33.6</v>
      </c>
      <c r="F35" s="241">
        <v>55.4</v>
      </c>
      <c r="G35" s="314">
        <v>38.700000000000003</v>
      </c>
      <c r="H35" s="99" t="s">
        <v>233</v>
      </c>
    </row>
    <row r="36" spans="1:8" ht="15.9" customHeight="1">
      <c r="A36" s="40" t="s">
        <v>2</v>
      </c>
      <c r="B36" s="470">
        <v>69.900000000000006</v>
      </c>
      <c r="C36" s="471">
        <v>18.100000000000001</v>
      </c>
      <c r="D36" s="472">
        <v>44.3</v>
      </c>
      <c r="E36" s="260">
        <v>21.3</v>
      </c>
      <c r="F36" s="257">
        <v>41.2</v>
      </c>
      <c r="G36" s="315">
        <v>25.3</v>
      </c>
      <c r="H36" s="106" t="s">
        <v>3</v>
      </c>
    </row>
  </sheetData>
  <mergeCells count="12">
    <mergeCell ref="A1:H1"/>
    <mergeCell ref="A2:H2"/>
    <mergeCell ref="A22:D22"/>
    <mergeCell ref="E22:H22"/>
    <mergeCell ref="A4:A8"/>
    <mergeCell ref="H4:H8"/>
    <mergeCell ref="B4:D4"/>
    <mergeCell ref="E4:G4"/>
    <mergeCell ref="A9:D9"/>
    <mergeCell ref="E9:H9"/>
    <mergeCell ref="B5:D5"/>
    <mergeCell ref="E5:G5"/>
  </mergeCells>
  <printOptions horizontalCentered="1"/>
  <pageMargins left="0.59055118110236227" right="0.59055118110236227" top="0.78740157480314965" bottom="0.59055118110236227" header="0.39370078740157483" footer="0.39370078740157483"/>
  <pageSetup paperSize="9" firstPageNumber="72"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23.xml><?xml version="1.0" encoding="utf-8"?>
<worksheet xmlns="http://schemas.openxmlformats.org/spreadsheetml/2006/main" xmlns:r="http://schemas.openxmlformats.org/officeDocument/2006/relationships">
  <dimension ref="A1:AF39"/>
  <sheetViews>
    <sheetView rightToLeft="1" view="pageBreakPreview" zoomScaleSheetLayoutView="100" workbookViewId="0">
      <selection activeCell="A2" sqref="A2:N2"/>
    </sheetView>
  </sheetViews>
  <sheetFormatPr defaultRowHeight="14.4"/>
  <cols>
    <col min="1" max="1" width="9.88671875" customWidth="1"/>
    <col min="2" max="2" width="7.109375" customWidth="1"/>
    <col min="3" max="3" width="7" customWidth="1"/>
    <col min="4" max="4" width="10.6640625" customWidth="1"/>
    <col min="5" max="5" width="7.109375" customWidth="1"/>
    <col min="6" max="6" width="7.88671875" customWidth="1"/>
    <col min="7" max="7" width="7.33203125" customWidth="1"/>
    <col min="8" max="8" width="10.6640625" customWidth="1"/>
    <col min="9" max="9" width="6.6640625" customWidth="1"/>
    <col min="10" max="10" width="7.88671875" customWidth="1"/>
    <col min="11" max="11" width="7.44140625" customWidth="1"/>
    <col min="12" max="12" width="11.44140625" customWidth="1"/>
    <col min="13" max="13" width="6.44140625" customWidth="1"/>
    <col min="14" max="14" width="15.44140625" customWidth="1"/>
  </cols>
  <sheetData>
    <row r="1" spans="1:32" ht="24.75" customHeight="1">
      <c r="A1" s="629" t="s">
        <v>354</v>
      </c>
      <c r="B1" s="629"/>
      <c r="C1" s="629"/>
      <c r="D1" s="629"/>
      <c r="E1" s="629"/>
      <c r="F1" s="629"/>
      <c r="G1" s="629"/>
      <c r="H1" s="629"/>
      <c r="I1" s="629"/>
      <c r="J1" s="629"/>
      <c r="K1" s="629"/>
      <c r="L1" s="629"/>
      <c r="M1" s="629"/>
      <c r="N1" s="629"/>
    </row>
    <row r="2" spans="1:32" ht="29.4" customHeight="1">
      <c r="A2" s="628" t="s">
        <v>353</v>
      </c>
      <c r="B2" s="628"/>
      <c r="C2" s="628"/>
      <c r="D2" s="628"/>
      <c r="E2" s="628"/>
      <c r="F2" s="628"/>
      <c r="G2" s="628"/>
      <c r="H2" s="628"/>
      <c r="I2" s="628"/>
      <c r="J2" s="628"/>
      <c r="K2" s="628"/>
      <c r="L2" s="628"/>
      <c r="M2" s="628"/>
      <c r="N2" s="628"/>
    </row>
    <row r="3" spans="1:32" ht="6" customHeight="1">
      <c r="A3" s="147"/>
      <c r="B3" s="147"/>
      <c r="C3" s="147"/>
      <c r="D3" s="147"/>
      <c r="E3" s="147"/>
      <c r="F3" s="147"/>
      <c r="G3" s="147"/>
      <c r="H3" s="147"/>
      <c r="I3" s="147"/>
      <c r="J3" s="147"/>
      <c r="K3" s="147"/>
      <c r="L3" s="147"/>
      <c r="M3" s="147"/>
      <c r="N3" s="147"/>
    </row>
    <row r="4" spans="1:32" ht="16.2" customHeight="1">
      <c r="A4" s="638" t="s">
        <v>206</v>
      </c>
      <c r="B4" s="688" t="s">
        <v>207</v>
      </c>
      <c r="C4" s="688"/>
      <c r="D4" s="252"/>
      <c r="E4" s="252"/>
      <c r="F4" s="252"/>
      <c r="G4" s="252"/>
      <c r="H4" s="252"/>
      <c r="I4" s="252"/>
      <c r="J4" s="252"/>
      <c r="K4" s="689" t="s">
        <v>208</v>
      </c>
      <c r="L4" s="689"/>
      <c r="M4" s="690"/>
      <c r="N4" s="659" t="s">
        <v>209</v>
      </c>
    </row>
    <row r="5" spans="1:32" ht="16.2" customHeight="1">
      <c r="A5" s="632"/>
      <c r="B5" s="287" t="s">
        <v>211</v>
      </c>
      <c r="C5" s="279"/>
      <c r="D5" s="280"/>
      <c r="E5" s="281" t="s">
        <v>18</v>
      </c>
      <c r="F5" s="684" t="s">
        <v>12</v>
      </c>
      <c r="G5" s="685"/>
      <c r="H5" s="686" t="s">
        <v>19</v>
      </c>
      <c r="I5" s="687"/>
      <c r="J5" s="684" t="s">
        <v>210</v>
      </c>
      <c r="K5" s="685"/>
      <c r="L5" s="686" t="s">
        <v>13</v>
      </c>
      <c r="M5" s="687"/>
      <c r="N5" s="660"/>
    </row>
    <row r="6" spans="1:32" ht="37.200000000000003">
      <c r="A6" s="632"/>
      <c r="B6" s="253" t="s">
        <v>28</v>
      </c>
      <c r="C6" s="5" t="s">
        <v>39</v>
      </c>
      <c r="D6" s="253" t="s">
        <v>228</v>
      </c>
      <c r="E6" s="278" t="s">
        <v>2</v>
      </c>
      <c r="F6" s="253" t="s">
        <v>28</v>
      </c>
      <c r="G6" s="5" t="s">
        <v>39</v>
      </c>
      <c r="H6" s="253" t="s">
        <v>228</v>
      </c>
      <c r="I6" s="278" t="s">
        <v>2</v>
      </c>
      <c r="J6" s="7" t="s">
        <v>28</v>
      </c>
      <c r="K6" s="5" t="s">
        <v>39</v>
      </c>
      <c r="L6" s="253" t="s">
        <v>228</v>
      </c>
      <c r="M6" s="278" t="s">
        <v>2</v>
      </c>
      <c r="N6" s="660"/>
    </row>
    <row r="7" spans="1:32" ht="27.75" customHeight="1">
      <c r="A7" s="633"/>
      <c r="B7" s="306" t="s">
        <v>147</v>
      </c>
      <c r="C7" s="305" t="s">
        <v>55</v>
      </c>
      <c r="D7" s="306" t="s">
        <v>88</v>
      </c>
      <c r="E7" s="300" t="s">
        <v>3</v>
      </c>
      <c r="F7" s="306" t="s">
        <v>147</v>
      </c>
      <c r="G7" s="305" t="s">
        <v>55</v>
      </c>
      <c r="H7" s="306" t="s">
        <v>88</v>
      </c>
      <c r="I7" s="300" t="s">
        <v>3</v>
      </c>
      <c r="J7" s="304" t="s">
        <v>147</v>
      </c>
      <c r="K7" s="305" t="s">
        <v>55</v>
      </c>
      <c r="L7" s="306" t="s">
        <v>212</v>
      </c>
      <c r="M7" s="300" t="s">
        <v>3</v>
      </c>
      <c r="N7" s="660"/>
    </row>
    <row r="8" spans="1:32" ht="16.2" hidden="1" customHeight="1">
      <c r="A8" s="254">
        <v>2012</v>
      </c>
      <c r="B8" s="262"/>
      <c r="C8" s="261"/>
      <c r="D8" s="261"/>
      <c r="E8" s="283"/>
      <c r="F8" s="261"/>
      <c r="G8" s="261"/>
      <c r="H8" s="261"/>
      <c r="I8" s="263"/>
      <c r="J8" s="262"/>
      <c r="K8" s="261"/>
      <c r="L8" s="261"/>
      <c r="M8" s="283"/>
      <c r="N8" s="259">
        <v>2012</v>
      </c>
    </row>
    <row r="9" spans="1:32" ht="16.2" hidden="1" customHeight="1">
      <c r="A9" s="41" t="s">
        <v>28</v>
      </c>
      <c r="B9" s="243">
        <v>83.3</v>
      </c>
      <c r="C9" s="185" t="s">
        <v>225</v>
      </c>
      <c r="D9" s="241">
        <v>16.7</v>
      </c>
      <c r="E9" s="284">
        <v>100</v>
      </c>
      <c r="F9" s="241">
        <v>98.9</v>
      </c>
      <c r="G9" s="185" t="s">
        <v>225</v>
      </c>
      <c r="H9" s="241">
        <v>1.1000000000000001</v>
      </c>
      <c r="I9" s="240">
        <v>100</v>
      </c>
      <c r="J9" s="243">
        <v>86.3</v>
      </c>
      <c r="K9" s="185" t="s">
        <v>225</v>
      </c>
      <c r="L9" s="241">
        <v>13.7</v>
      </c>
      <c r="M9" s="284">
        <v>100</v>
      </c>
      <c r="N9" s="43" t="s">
        <v>45</v>
      </c>
    </row>
    <row r="10" spans="1:32" ht="16.2" hidden="1" customHeight="1">
      <c r="A10" s="41" t="s">
        <v>39</v>
      </c>
      <c r="B10" s="243">
        <v>0.1</v>
      </c>
      <c r="C10" s="241">
        <v>99.9</v>
      </c>
      <c r="D10" s="185" t="s">
        <v>225</v>
      </c>
      <c r="E10" s="388">
        <v>100</v>
      </c>
      <c r="F10" s="185" t="s">
        <v>225</v>
      </c>
      <c r="G10" s="241">
        <v>100</v>
      </c>
      <c r="H10" s="185" t="s">
        <v>225</v>
      </c>
      <c r="I10" s="240">
        <v>100</v>
      </c>
      <c r="J10" s="243">
        <v>0.1</v>
      </c>
      <c r="K10" s="241">
        <v>99.9</v>
      </c>
      <c r="L10" s="185" t="s">
        <v>225</v>
      </c>
      <c r="M10" s="284">
        <v>100</v>
      </c>
      <c r="N10" s="43" t="s">
        <v>55</v>
      </c>
    </row>
    <row r="11" spans="1:32" ht="16.2" hidden="1" customHeight="1">
      <c r="A11" s="256" t="s">
        <v>213</v>
      </c>
      <c r="B11" s="260">
        <v>56.6</v>
      </c>
      <c r="C11" s="257">
        <v>32.1</v>
      </c>
      <c r="D11" s="257">
        <v>11.3</v>
      </c>
      <c r="E11" s="285">
        <v>100</v>
      </c>
      <c r="F11" s="257">
        <v>75.400000000000006</v>
      </c>
      <c r="G11" s="257">
        <v>23.8</v>
      </c>
      <c r="H11" s="257">
        <v>0.8</v>
      </c>
      <c r="I11" s="244">
        <v>100</v>
      </c>
      <c r="J11" s="260">
        <v>59.8</v>
      </c>
      <c r="K11" s="257">
        <v>30.7</v>
      </c>
      <c r="L11" s="257">
        <v>9.5</v>
      </c>
      <c r="M11" s="285">
        <v>100</v>
      </c>
      <c r="N11" s="44" t="s">
        <v>156</v>
      </c>
    </row>
    <row r="12" spans="1:32" ht="16.2" hidden="1" customHeight="1">
      <c r="A12" s="254">
        <v>2013</v>
      </c>
      <c r="B12" s="262"/>
      <c r="C12" s="261"/>
      <c r="D12" s="261"/>
      <c r="E12" s="283"/>
      <c r="F12" s="261"/>
      <c r="G12" s="261"/>
      <c r="H12" s="261"/>
      <c r="I12" s="263"/>
      <c r="J12" s="262"/>
      <c r="K12" s="261"/>
      <c r="L12" s="261"/>
      <c r="M12" s="283"/>
      <c r="N12" s="259">
        <v>2013</v>
      </c>
    </row>
    <row r="13" spans="1:32" ht="16.2" hidden="1" customHeight="1">
      <c r="A13" s="41" t="s">
        <v>28</v>
      </c>
      <c r="B13" s="243">
        <v>80.7</v>
      </c>
      <c r="C13" s="185" t="s">
        <v>225</v>
      </c>
      <c r="D13" s="241">
        <v>19.3</v>
      </c>
      <c r="E13" s="284">
        <v>100</v>
      </c>
      <c r="F13" s="241">
        <v>99.1</v>
      </c>
      <c r="G13" s="185" t="s">
        <v>225</v>
      </c>
      <c r="H13" s="241">
        <v>0.9</v>
      </c>
      <c r="I13" s="240">
        <v>100</v>
      </c>
      <c r="J13" s="243">
        <v>84.1</v>
      </c>
      <c r="K13" s="185" t="s">
        <v>225</v>
      </c>
      <c r="L13" s="241">
        <v>15.9</v>
      </c>
      <c r="M13" s="284">
        <v>100</v>
      </c>
      <c r="N13" s="43" t="s">
        <v>45</v>
      </c>
      <c r="U13" s="168"/>
      <c r="V13" s="168"/>
      <c r="W13" s="168"/>
      <c r="X13" s="168"/>
      <c r="Y13" s="168"/>
      <c r="Z13" s="168"/>
      <c r="AA13" s="168"/>
      <c r="AB13" s="168"/>
      <c r="AC13" s="168"/>
      <c r="AD13" s="168"/>
      <c r="AE13" s="168"/>
      <c r="AF13" s="168"/>
    </row>
    <row r="14" spans="1:32" ht="16.2" hidden="1" customHeight="1">
      <c r="A14" s="41" t="s">
        <v>39</v>
      </c>
      <c r="B14" s="243">
        <v>0.1</v>
      </c>
      <c r="C14" s="241">
        <v>99.9</v>
      </c>
      <c r="D14" s="185" t="s">
        <v>225</v>
      </c>
      <c r="E14" s="388">
        <v>100</v>
      </c>
      <c r="F14" s="185" t="s">
        <v>225</v>
      </c>
      <c r="G14" s="241">
        <v>100</v>
      </c>
      <c r="H14" s="185" t="s">
        <v>225</v>
      </c>
      <c r="I14" s="240">
        <v>100</v>
      </c>
      <c r="J14" s="243">
        <v>0.1</v>
      </c>
      <c r="K14" s="241">
        <v>99.9</v>
      </c>
      <c r="L14" s="185" t="s">
        <v>225</v>
      </c>
      <c r="M14" s="284">
        <v>100</v>
      </c>
      <c r="N14" s="43" t="s">
        <v>55</v>
      </c>
      <c r="U14" s="168"/>
      <c r="V14" s="168"/>
      <c r="W14" s="168"/>
      <c r="X14" s="168"/>
      <c r="Y14" s="168"/>
      <c r="Z14" s="168"/>
      <c r="AA14" s="168"/>
      <c r="AB14" s="168"/>
      <c r="AC14" s="168"/>
      <c r="AD14" s="168"/>
      <c r="AE14" s="168"/>
      <c r="AF14" s="168"/>
    </row>
    <row r="15" spans="1:32" ht="16.2" hidden="1" customHeight="1">
      <c r="A15" s="256" t="s">
        <v>213</v>
      </c>
      <c r="B15" s="260">
        <v>54.8</v>
      </c>
      <c r="C15" s="257">
        <v>32.1</v>
      </c>
      <c r="D15" s="257">
        <v>13.1</v>
      </c>
      <c r="E15" s="285">
        <v>100</v>
      </c>
      <c r="F15" s="257">
        <v>74.7</v>
      </c>
      <c r="G15" s="257">
        <v>24.6</v>
      </c>
      <c r="H15" s="257">
        <v>0.7</v>
      </c>
      <c r="I15" s="244">
        <v>100</v>
      </c>
      <c r="J15" s="260">
        <v>58.2</v>
      </c>
      <c r="K15" s="257">
        <v>30.8</v>
      </c>
      <c r="L15" s="257">
        <v>11</v>
      </c>
      <c r="M15" s="285">
        <v>100</v>
      </c>
      <c r="N15" s="44" t="s">
        <v>156</v>
      </c>
      <c r="U15" s="168"/>
      <c r="V15" s="168"/>
      <c r="W15" s="168"/>
      <c r="X15" s="168"/>
      <c r="Y15" s="168"/>
      <c r="Z15" s="168"/>
      <c r="AA15" s="168"/>
      <c r="AB15" s="168"/>
      <c r="AC15" s="168"/>
      <c r="AD15" s="168"/>
      <c r="AE15" s="168"/>
      <c r="AF15" s="168"/>
    </row>
    <row r="16" spans="1:32" ht="16.2" hidden="1" customHeight="1">
      <c r="A16" s="254">
        <v>2014</v>
      </c>
      <c r="B16" s="262"/>
      <c r="C16" s="261"/>
      <c r="D16" s="261"/>
      <c r="E16" s="283"/>
      <c r="F16" s="261"/>
      <c r="G16" s="261"/>
      <c r="H16" s="261"/>
      <c r="I16" s="263"/>
      <c r="J16" s="262"/>
      <c r="K16" s="261"/>
      <c r="L16" s="261"/>
      <c r="M16" s="283"/>
      <c r="N16" s="259">
        <v>2014</v>
      </c>
    </row>
    <row r="17" spans="1:14" ht="16.2" hidden="1" customHeight="1">
      <c r="A17" s="41" t="s">
        <v>28</v>
      </c>
      <c r="B17" s="243">
        <v>80.599999999999994</v>
      </c>
      <c r="C17" s="185" t="s">
        <v>225</v>
      </c>
      <c r="D17" s="241">
        <v>19.399999999999999</v>
      </c>
      <c r="E17" s="284">
        <v>100</v>
      </c>
      <c r="F17" s="241">
        <v>98.9</v>
      </c>
      <c r="G17" s="185" t="s">
        <v>225</v>
      </c>
      <c r="H17" s="241">
        <v>1.1000000000000001</v>
      </c>
      <c r="I17" s="240">
        <v>100</v>
      </c>
      <c r="J17" s="243">
        <v>83.9</v>
      </c>
      <c r="K17" s="185" t="s">
        <v>225</v>
      </c>
      <c r="L17" s="241">
        <v>16.100000000000001</v>
      </c>
      <c r="M17" s="284">
        <v>100</v>
      </c>
      <c r="N17" s="43" t="s">
        <v>45</v>
      </c>
    </row>
    <row r="18" spans="1:14" ht="16.2" hidden="1" customHeight="1">
      <c r="A18" s="41" t="s">
        <v>39</v>
      </c>
      <c r="B18" s="243">
        <v>0.1</v>
      </c>
      <c r="C18" s="241">
        <v>99.9</v>
      </c>
      <c r="D18" s="185" t="s">
        <v>225</v>
      </c>
      <c r="E18" s="388">
        <v>100</v>
      </c>
      <c r="F18" s="185" t="s">
        <v>225</v>
      </c>
      <c r="G18" s="241">
        <v>100</v>
      </c>
      <c r="H18" s="185" t="s">
        <v>225</v>
      </c>
      <c r="I18" s="240">
        <v>100</v>
      </c>
      <c r="J18" s="243">
        <v>0.1</v>
      </c>
      <c r="K18" s="241">
        <v>99.9</v>
      </c>
      <c r="L18" s="185" t="s">
        <v>225</v>
      </c>
      <c r="M18" s="284">
        <v>100</v>
      </c>
      <c r="N18" s="43" t="s">
        <v>55</v>
      </c>
    </row>
    <row r="19" spans="1:14" ht="16.2" hidden="1" customHeight="1">
      <c r="A19" s="256" t="s">
        <v>213</v>
      </c>
      <c r="B19" s="260">
        <v>58</v>
      </c>
      <c r="C19" s="257">
        <v>28.1</v>
      </c>
      <c r="D19" s="257">
        <v>13.9</v>
      </c>
      <c r="E19" s="285">
        <v>100</v>
      </c>
      <c r="F19" s="257">
        <v>71.599999999999994</v>
      </c>
      <c r="G19" s="257">
        <v>27.6</v>
      </c>
      <c r="H19" s="257">
        <v>0.8</v>
      </c>
      <c r="I19" s="244">
        <v>100</v>
      </c>
      <c r="J19" s="260">
        <v>60.4</v>
      </c>
      <c r="K19" s="257">
        <v>28</v>
      </c>
      <c r="L19" s="257">
        <v>11.6</v>
      </c>
      <c r="M19" s="285">
        <v>100</v>
      </c>
      <c r="N19" s="44" t="s">
        <v>156</v>
      </c>
    </row>
    <row r="20" spans="1:14" ht="16.2" customHeight="1">
      <c r="A20" s="254">
        <v>2015</v>
      </c>
      <c r="B20" s="262"/>
      <c r="C20" s="261"/>
      <c r="D20" s="261"/>
      <c r="E20" s="283"/>
      <c r="F20" s="261"/>
      <c r="G20" s="261"/>
      <c r="H20" s="261"/>
      <c r="I20" s="263"/>
      <c r="J20" s="262"/>
      <c r="K20" s="261"/>
      <c r="L20" s="261"/>
      <c r="M20" s="283"/>
      <c r="N20" s="259">
        <v>2015</v>
      </c>
    </row>
    <row r="21" spans="1:14" ht="16.2" customHeight="1">
      <c r="A21" s="41" t="s">
        <v>28</v>
      </c>
      <c r="B21" s="243">
        <v>80.3</v>
      </c>
      <c r="C21" s="185" t="s">
        <v>225</v>
      </c>
      <c r="D21" s="241">
        <v>19.7</v>
      </c>
      <c r="E21" s="284">
        <v>100</v>
      </c>
      <c r="F21" s="241">
        <v>99.1</v>
      </c>
      <c r="G21" s="185" t="s">
        <v>225</v>
      </c>
      <c r="H21" s="241">
        <v>0.9</v>
      </c>
      <c r="I21" s="264">
        <v>100</v>
      </c>
      <c r="J21" s="243">
        <v>83.6</v>
      </c>
      <c r="K21" s="185" t="s">
        <v>225</v>
      </c>
      <c r="L21" s="241">
        <v>16.399999999999999</v>
      </c>
      <c r="M21" s="242">
        <v>100</v>
      </c>
      <c r="N21" s="43" t="s">
        <v>45</v>
      </c>
    </row>
    <row r="22" spans="1:14" ht="16.2" customHeight="1">
      <c r="A22" s="41" t="s">
        <v>39</v>
      </c>
      <c r="B22" s="243">
        <v>0.1</v>
      </c>
      <c r="C22" s="241">
        <v>99.9</v>
      </c>
      <c r="D22" s="185" t="s">
        <v>225</v>
      </c>
      <c r="E22" s="284">
        <v>100</v>
      </c>
      <c r="F22" s="185" t="s">
        <v>225</v>
      </c>
      <c r="G22" s="241">
        <v>100</v>
      </c>
      <c r="H22" s="185" t="s">
        <v>225</v>
      </c>
      <c r="I22" s="265">
        <v>100</v>
      </c>
      <c r="J22" s="243">
        <v>0.1</v>
      </c>
      <c r="K22" s="241">
        <v>99.9</v>
      </c>
      <c r="L22" s="185" t="s">
        <v>225</v>
      </c>
      <c r="M22" s="242">
        <v>100</v>
      </c>
      <c r="N22" s="43" t="s">
        <v>55</v>
      </c>
    </row>
    <row r="23" spans="1:14" ht="16.2" customHeight="1">
      <c r="A23" s="256" t="s">
        <v>213</v>
      </c>
      <c r="B23" s="260">
        <v>55.9</v>
      </c>
      <c r="C23" s="257">
        <v>30.4</v>
      </c>
      <c r="D23" s="257">
        <v>13.7</v>
      </c>
      <c r="E23" s="285">
        <v>100</v>
      </c>
      <c r="F23" s="257">
        <v>72.900000000000006</v>
      </c>
      <c r="G23" s="257">
        <v>26.4</v>
      </c>
      <c r="H23" s="257">
        <v>0.7</v>
      </c>
      <c r="I23" s="266">
        <v>100</v>
      </c>
      <c r="J23" s="260">
        <v>58.8</v>
      </c>
      <c r="K23" s="257">
        <v>29.7</v>
      </c>
      <c r="L23" s="257">
        <v>11.5</v>
      </c>
      <c r="M23" s="286">
        <v>100</v>
      </c>
      <c r="N23" s="44" t="s">
        <v>156</v>
      </c>
    </row>
    <row r="24" spans="1:14" ht="16.2" customHeight="1">
      <c r="A24" s="254">
        <v>2016</v>
      </c>
      <c r="B24" s="262"/>
      <c r="C24" s="261"/>
      <c r="D24" s="261"/>
      <c r="E24" s="283"/>
      <c r="F24" s="261"/>
      <c r="G24" s="261"/>
      <c r="H24" s="261"/>
      <c r="I24" s="263"/>
      <c r="J24" s="262"/>
      <c r="K24" s="261"/>
      <c r="L24" s="261"/>
      <c r="M24" s="283"/>
      <c r="N24" s="259">
        <v>2016</v>
      </c>
    </row>
    <row r="25" spans="1:14" ht="16.2" customHeight="1">
      <c r="A25" s="41" t="s">
        <v>28</v>
      </c>
      <c r="B25" s="243">
        <v>79.900000000000006</v>
      </c>
      <c r="C25" s="185" t="s">
        <v>225</v>
      </c>
      <c r="D25" s="241">
        <v>20.100000000000001</v>
      </c>
      <c r="E25" s="284">
        <v>100</v>
      </c>
      <c r="F25" s="241">
        <v>99.3</v>
      </c>
      <c r="G25" s="185" t="s">
        <v>225</v>
      </c>
      <c r="H25" s="241">
        <v>0.7</v>
      </c>
      <c r="I25" s="264">
        <v>100</v>
      </c>
      <c r="J25" s="243">
        <v>83.1</v>
      </c>
      <c r="K25" s="185" t="s">
        <v>225</v>
      </c>
      <c r="L25" s="241">
        <v>16.899999999999999</v>
      </c>
      <c r="M25" s="242">
        <v>100</v>
      </c>
      <c r="N25" s="43" t="s">
        <v>45</v>
      </c>
    </row>
    <row r="26" spans="1:14" ht="16.2" customHeight="1">
      <c r="A26" s="41" t="s">
        <v>39</v>
      </c>
      <c r="B26" s="243">
        <v>0.2</v>
      </c>
      <c r="C26" s="241">
        <v>99.8</v>
      </c>
      <c r="D26" s="185" t="s">
        <v>225</v>
      </c>
      <c r="E26" s="284">
        <v>100</v>
      </c>
      <c r="F26" s="185" t="s">
        <v>225</v>
      </c>
      <c r="G26" s="241">
        <v>100</v>
      </c>
      <c r="H26" s="185" t="s">
        <v>225</v>
      </c>
      <c r="I26" s="265">
        <v>100</v>
      </c>
      <c r="J26" s="243">
        <v>0.1</v>
      </c>
      <c r="K26" s="241">
        <v>99.9</v>
      </c>
      <c r="L26" s="185" t="s">
        <v>225</v>
      </c>
      <c r="M26" s="242">
        <v>100</v>
      </c>
      <c r="N26" s="43" t="s">
        <v>55</v>
      </c>
    </row>
    <row r="27" spans="1:14" ht="16.2" customHeight="1">
      <c r="A27" s="256" t="s">
        <v>213</v>
      </c>
      <c r="B27" s="260">
        <v>55.1</v>
      </c>
      <c r="C27" s="257">
        <v>31</v>
      </c>
      <c r="D27" s="257">
        <v>13.9</v>
      </c>
      <c r="E27" s="285">
        <v>100</v>
      </c>
      <c r="F27" s="257">
        <v>71.7</v>
      </c>
      <c r="G27" s="257">
        <v>27.8</v>
      </c>
      <c r="H27" s="257">
        <v>0.5</v>
      </c>
      <c r="I27" s="266">
        <v>100</v>
      </c>
      <c r="J27" s="260">
        <v>57.7</v>
      </c>
      <c r="K27" s="257">
        <v>30.5</v>
      </c>
      <c r="L27" s="257">
        <v>11.8</v>
      </c>
      <c r="M27" s="286">
        <v>100</v>
      </c>
      <c r="N27" s="44" t="s">
        <v>156</v>
      </c>
    </row>
    <row r="28" spans="1:14" ht="16.2" customHeight="1">
      <c r="A28" s="254">
        <v>2017</v>
      </c>
      <c r="B28" s="262"/>
      <c r="C28" s="261"/>
      <c r="D28" s="261"/>
      <c r="E28" s="283"/>
      <c r="F28" s="261"/>
      <c r="G28" s="261"/>
      <c r="H28" s="261"/>
      <c r="I28" s="263"/>
      <c r="J28" s="262"/>
      <c r="K28" s="261"/>
      <c r="L28" s="261"/>
      <c r="M28" s="283"/>
      <c r="N28" s="259">
        <v>2017</v>
      </c>
    </row>
    <row r="29" spans="1:14" ht="16.2" customHeight="1">
      <c r="A29" s="41" t="s">
        <v>28</v>
      </c>
      <c r="B29" s="243">
        <v>78.5</v>
      </c>
      <c r="C29" s="185" t="s">
        <v>225</v>
      </c>
      <c r="D29" s="241">
        <v>21.5</v>
      </c>
      <c r="E29" s="284">
        <v>100</v>
      </c>
      <c r="F29" s="241">
        <v>98.1</v>
      </c>
      <c r="G29" s="185" t="s">
        <v>225</v>
      </c>
      <c r="H29" s="241">
        <v>1.9</v>
      </c>
      <c r="I29" s="264">
        <v>100</v>
      </c>
      <c r="J29" s="243">
        <v>81.599999999999994</v>
      </c>
      <c r="K29" s="185" t="s">
        <v>225</v>
      </c>
      <c r="L29" s="241">
        <v>18.399999999999999</v>
      </c>
      <c r="M29" s="242">
        <v>100</v>
      </c>
      <c r="N29" s="43" t="s">
        <v>45</v>
      </c>
    </row>
    <row r="30" spans="1:14" ht="16.2" customHeight="1">
      <c r="A30" s="41" t="s">
        <v>39</v>
      </c>
      <c r="B30" s="243">
        <v>0.1</v>
      </c>
      <c r="C30" s="241">
        <v>99.9</v>
      </c>
      <c r="D30" s="185" t="s">
        <v>225</v>
      </c>
      <c r="E30" s="284">
        <v>100</v>
      </c>
      <c r="F30" s="241">
        <v>0.3</v>
      </c>
      <c r="G30" s="241">
        <v>99.7</v>
      </c>
      <c r="H30" s="185" t="s">
        <v>225</v>
      </c>
      <c r="I30" s="265">
        <v>100</v>
      </c>
      <c r="J30" s="243">
        <v>0.1</v>
      </c>
      <c r="K30" s="241">
        <v>99.9</v>
      </c>
      <c r="L30" s="185" t="s">
        <v>225</v>
      </c>
      <c r="M30" s="242">
        <v>100</v>
      </c>
      <c r="N30" s="43" t="s">
        <v>55</v>
      </c>
    </row>
    <row r="31" spans="1:14" ht="15.6" customHeight="1">
      <c r="A31" s="256" t="s">
        <v>213</v>
      </c>
      <c r="B31" s="260">
        <v>55</v>
      </c>
      <c r="C31" s="257">
        <v>30</v>
      </c>
      <c r="D31" s="257">
        <v>15</v>
      </c>
      <c r="E31" s="285">
        <v>100</v>
      </c>
      <c r="F31" s="257">
        <v>72.5</v>
      </c>
      <c r="G31" s="257">
        <v>26.1</v>
      </c>
      <c r="H31" s="257">
        <v>1.4</v>
      </c>
      <c r="I31" s="266">
        <v>100</v>
      </c>
      <c r="J31" s="260">
        <v>57.6</v>
      </c>
      <c r="K31" s="257">
        <v>29.4</v>
      </c>
      <c r="L31" s="257">
        <v>13</v>
      </c>
      <c r="M31" s="286">
        <v>100</v>
      </c>
      <c r="N31" s="44" t="s">
        <v>156</v>
      </c>
    </row>
    <row r="32" spans="1:14" ht="16.2" customHeight="1">
      <c r="A32" s="254">
        <v>2018</v>
      </c>
      <c r="B32" s="261"/>
      <c r="C32" s="261"/>
      <c r="D32" s="261"/>
      <c r="E32" s="263"/>
      <c r="F32" s="262"/>
      <c r="G32" s="261"/>
      <c r="H32" s="261"/>
      <c r="I32" s="283"/>
      <c r="J32" s="261"/>
      <c r="K32" s="261"/>
      <c r="L32" s="261"/>
      <c r="M32" s="283"/>
      <c r="N32" s="259">
        <v>2018</v>
      </c>
    </row>
    <row r="33" spans="1:17" ht="16.2" customHeight="1">
      <c r="A33" s="41" t="s">
        <v>28</v>
      </c>
      <c r="B33" s="241">
        <v>78.599999999999994</v>
      </c>
      <c r="C33" s="185" t="s">
        <v>225</v>
      </c>
      <c r="D33" s="241">
        <v>21.4</v>
      </c>
      <c r="E33" s="264">
        <v>100</v>
      </c>
      <c r="F33" s="243">
        <v>98.9</v>
      </c>
      <c r="G33" s="185" t="s">
        <v>225</v>
      </c>
      <c r="H33" s="241">
        <v>1.1000000000000001</v>
      </c>
      <c r="I33" s="284">
        <v>100</v>
      </c>
      <c r="J33" s="241">
        <v>81.8</v>
      </c>
      <c r="K33" s="185" t="s">
        <v>225</v>
      </c>
      <c r="L33" s="241">
        <v>18.2</v>
      </c>
      <c r="M33" s="242">
        <v>100</v>
      </c>
      <c r="N33" s="43" t="s">
        <v>45</v>
      </c>
    </row>
    <row r="34" spans="1:17" ht="16.2" customHeight="1">
      <c r="A34" s="41" t="s">
        <v>39</v>
      </c>
      <c r="B34" s="185" t="s">
        <v>225</v>
      </c>
      <c r="C34" s="241">
        <v>100</v>
      </c>
      <c r="D34" s="185" t="s">
        <v>225</v>
      </c>
      <c r="E34" s="264">
        <v>100</v>
      </c>
      <c r="F34" s="184" t="s">
        <v>225</v>
      </c>
      <c r="G34" s="241">
        <v>100</v>
      </c>
      <c r="H34" s="185" t="s">
        <v>225</v>
      </c>
      <c r="I34" s="388">
        <v>100</v>
      </c>
      <c r="J34" s="185" t="s">
        <v>225</v>
      </c>
      <c r="K34" s="241">
        <v>100</v>
      </c>
      <c r="L34" s="185" t="s">
        <v>225</v>
      </c>
      <c r="M34" s="242">
        <v>100</v>
      </c>
      <c r="N34" s="43" t="s">
        <v>55</v>
      </c>
    </row>
    <row r="35" spans="1:17" ht="16.2" customHeight="1">
      <c r="A35" s="256" t="s">
        <v>213</v>
      </c>
      <c r="B35" s="260">
        <v>57.4</v>
      </c>
      <c r="C35" s="257">
        <v>26.9</v>
      </c>
      <c r="D35" s="257">
        <v>15.7</v>
      </c>
      <c r="E35" s="266">
        <v>100</v>
      </c>
      <c r="F35" s="260">
        <v>74.5</v>
      </c>
      <c r="G35" s="257">
        <v>24.7</v>
      </c>
      <c r="H35" s="257">
        <v>0.8</v>
      </c>
      <c r="I35" s="285">
        <v>100</v>
      </c>
      <c r="J35" s="257">
        <v>60.1</v>
      </c>
      <c r="K35" s="257">
        <v>26.6</v>
      </c>
      <c r="L35" s="257">
        <v>13.3</v>
      </c>
      <c r="M35" s="286">
        <v>100</v>
      </c>
      <c r="N35" s="44" t="s">
        <v>156</v>
      </c>
      <c r="O35" s="168"/>
      <c r="P35" s="168"/>
      <c r="Q35" s="168"/>
    </row>
    <row r="36" spans="1:17">
      <c r="A36" s="254">
        <v>2019</v>
      </c>
      <c r="B36" s="261"/>
      <c r="C36" s="261"/>
      <c r="D36" s="261"/>
      <c r="E36" s="263"/>
      <c r="F36" s="262"/>
      <c r="G36" s="261"/>
      <c r="H36" s="261"/>
      <c r="I36" s="283"/>
      <c r="J36" s="261"/>
      <c r="K36" s="261"/>
      <c r="L36" s="261"/>
      <c r="M36" s="283"/>
      <c r="N36" s="259">
        <v>2019</v>
      </c>
      <c r="O36" s="168"/>
      <c r="P36" s="168"/>
      <c r="Q36" s="168"/>
    </row>
    <row r="37" spans="1:17" ht="18.600000000000001">
      <c r="A37" s="41" t="s">
        <v>28</v>
      </c>
      <c r="B37" s="241">
        <v>79</v>
      </c>
      <c r="C37" s="185" t="s">
        <v>225</v>
      </c>
      <c r="D37" s="241">
        <v>21</v>
      </c>
      <c r="E37" s="264">
        <v>100</v>
      </c>
      <c r="F37" s="243">
        <v>99.2</v>
      </c>
      <c r="G37" s="185" t="s">
        <v>225</v>
      </c>
      <c r="H37" s="241">
        <v>0.8</v>
      </c>
      <c r="I37" s="284">
        <v>100</v>
      </c>
      <c r="J37" s="241">
        <v>82.2</v>
      </c>
      <c r="K37" s="185" t="s">
        <v>225</v>
      </c>
      <c r="L37" s="241">
        <v>17.8</v>
      </c>
      <c r="M37" s="242">
        <v>100</v>
      </c>
      <c r="N37" s="43" t="s">
        <v>45</v>
      </c>
      <c r="O37" s="168"/>
      <c r="P37" s="168"/>
      <c r="Q37" s="168"/>
    </row>
    <row r="38" spans="1:17" ht="18.600000000000001">
      <c r="A38" s="41" t="s">
        <v>39</v>
      </c>
      <c r="B38" s="185" t="s">
        <v>225</v>
      </c>
      <c r="C38" s="241">
        <v>100</v>
      </c>
      <c r="D38" s="185" t="s">
        <v>225</v>
      </c>
      <c r="E38" s="264">
        <v>100</v>
      </c>
      <c r="F38" s="184" t="s">
        <v>225</v>
      </c>
      <c r="G38" s="241">
        <v>100</v>
      </c>
      <c r="H38" s="185" t="s">
        <v>225</v>
      </c>
      <c r="I38" s="388">
        <v>100</v>
      </c>
      <c r="J38" s="185" t="s">
        <v>225</v>
      </c>
      <c r="K38" s="241">
        <v>100</v>
      </c>
      <c r="L38" s="185" t="s">
        <v>225</v>
      </c>
      <c r="M38" s="242">
        <v>100</v>
      </c>
      <c r="N38" s="43" t="s">
        <v>55</v>
      </c>
    </row>
    <row r="39" spans="1:17" ht="18.600000000000001">
      <c r="A39" s="256" t="s">
        <v>213</v>
      </c>
      <c r="B39" s="260">
        <v>58.4</v>
      </c>
      <c r="C39" s="257">
        <v>26</v>
      </c>
      <c r="D39" s="257">
        <v>15.6</v>
      </c>
      <c r="E39" s="266">
        <v>100</v>
      </c>
      <c r="F39" s="260">
        <v>74.3</v>
      </c>
      <c r="G39" s="257">
        <v>25.1</v>
      </c>
      <c r="H39" s="257">
        <v>0.6</v>
      </c>
      <c r="I39" s="285">
        <v>100</v>
      </c>
      <c r="J39" s="257">
        <v>61</v>
      </c>
      <c r="K39" s="257">
        <v>25.8</v>
      </c>
      <c r="L39" s="257">
        <v>13.2</v>
      </c>
      <c r="M39" s="286">
        <v>100</v>
      </c>
      <c r="N39" s="44" t="s">
        <v>156</v>
      </c>
    </row>
  </sheetData>
  <mergeCells count="10">
    <mergeCell ref="J5:K5"/>
    <mergeCell ref="L5:M5"/>
    <mergeCell ref="A1:N1"/>
    <mergeCell ref="A2:N2"/>
    <mergeCell ref="A4:A7"/>
    <mergeCell ref="B4:C4"/>
    <mergeCell ref="K4:M4"/>
    <mergeCell ref="N4:N7"/>
    <mergeCell ref="F5:G5"/>
    <mergeCell ref="H5:I5"/>
  </mergeCells>
  <printOptions horizontalCentered="1"/>
  <pageMargins left="0.59055118110236227" right="0.59055118110236227" top="0.78740157480314965" bottom="0.59055118110236227" header="0.39370078740157483" footer="0.39370078740157483"/>
  <pageSetup paperSize="9" scale="87" firstPageNumber="73" orientation="landscape"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24.xml><?xml version="1.0" encoding="utf-8"?>
<worksheet xmlns="http://schemas.openxmlformats.org/spreadsheetml/2006/main" xmlns:r="http://schemas.openxmlformats.org/officeDocument/2006/relationships">
  <dimension ref="A1:AE30"/>
  <sheetViews>
    <sheetView rightToLeft="1" view="pageBreakPreview" topLeftCell="A6" zoomScaleSheetLayoutView="100" workbookViewId="0">
      <selection activeCell="U22" sqref="U22:U27"/>
    </sheetView>
  </sheetViews>
  <sheetFormatPr defaultRowHeight="14.4"/>
  <cols>
    <col min="1" max="1" width="23.44140625" customWidth="1"/>
    <col min="2" max="16" width="5.44140625" hidden="1" customWidth="1"/>
    <col min="17" max="21" width="6.44140625" customWidth="1"/>
    <col min="22" max="22" width="31.5546875" customWidth="1"/>
  </cols>
  <sheetData>
    <row r="1" spans="1:31" ht="25.5" customHeight="1">
      <c r="A1" s="668" t="s">
        <v>328</v>
      </c>
      <c r="B1" s="668"/>
      <c r="C1" s="668"/>
      <c r="D1" s="668"/>
      <c r="E1" s="668"/>
      <c r="F1" s="668"/>
      <c r="G1" s="668"/>
      <c r="H1" s="668"/>
      <c r="I1" s="668"/>
      <c r="J1" s="668"/>
      <c r="K1" s="668"/>
      <c r="L1" s="668"/>
      <c r="M1" s="668"/>
      <c r="N1" s="668"/>
      <c r="O1" s="668"/>
      <c r="P1" s="668"/>
      <c r="Q1" s="668"/>
      <c r="R1" s="668"/>
      <c r="S1" s="668"/>
      <c r="T1" s="668"/>
      <c r="U1" s="668"/>
      <c r="V1" s="668"/>
    </row>
    <row r="2" spans="1:31" ht="37.5" customHeight="1">
      <c r="A2" s="628" t="s">
        <v>297</v>
      </c>
      <c r="B2" s="628"/>
      <c r="C2" s="628"/>
      <c r="D2" s="628"/>
      <c r="E2" s="628"/>
      <c r="F2" s="628"/>
      <c r="G2" s="628"/>
      <c r="H2" s="628"/>
      <c r="I2" s="628"/>
      <c r="J2" s="628"/>
      <c r="K2" s="628"/>
      <c r="L2" s="628"/>
      <c r="M2" s="628"/>
      <c r="N2" s="628"/>
      <c r="O2" s="628"/>
      <c r="P2" s="628"/>
      <c r="Q2" s="628"/>
      <c r="R2" s="628"/>
      <c r="S2" s="628"/>
      <c r="T2" s="628"/>
      <c r="U2" s="628"/>
      <c r="V2" s="628"/>
    </row>
    <row r="3" spans="1:31" ht="6" customHeight="1">
      <c r="A3" s="156"/>
      <c r="B3" s="156"/>
      <c r="C3" s="156"/>
      <c r="D3" s="156"/>
      <c r="E3" s="156"/>
      <c r="F3" s="156"/>
      <c r="G3" s="156"/>
      <c r="H3" s="156"/>
      <c r="I3" s="156"/>
      <c r="J3" s="156"/>
      <c r="K3" s="156"/>
      <c r="L3" s="156"/>
      <c r="M3" s="156"/>
      <c r="N3" s="156"/>
      <c r="O3" s="156"/>
      <c r="P3" s="156"/>
      <c r="Q3" s="156"/>
      <c r="R3" s="156"/>
      <c r="S3" s="156"/>
      <c r="T3" s="156"/>
      <c r="U3" s="156"/>
      <c r="V3" s="156"/>
    </row>
    <row r="4" spans="1:31" ht="16.2" customHeight="1">
      <c r="A4" s="246" t="s">
        <v>173</v>
      </c>
      <c r="B4" s="362">
        <v>2000</v>
      </c>
      <c r="C4" s="362">
        <v>2001</v>
      </c>
      <c r="D4" s="362">
        <v>2002</v>
      </c>
      <c r="E4" s="362">
        <v>2003</v>
      </c>
      <c r="F4" s="362">
        <v>2004</v>
      </c>
      <c r="G4" s="362">
        <v>2005</v>
      </c>
      <c r="H4" s="362">
        <v>2006</v>
      </c>
      <c r="I4" s="362">
        <v>2007</v>
      </c>
      <c r="J4" s="362">
        <v>2008</v>
      </c>
      <c r="K4" s="362">
        <v>2009</v>
      </c>
      <c r="L4" s="362">
        <v>2010</v>
      </c>
      <c r="M4" s="363">
        <v>2011</v>
      </c>
      <c r="N4" s="363">
        <v>2012</v>
      </c>
      <c r="O4" s="363">
        <v>2013</v>
      </c>
      <c r="P4" s="363">
        <v>2014</v>
      </c>
      <c r="Q4" s="363">
        <v>2015</v>
      </c>
      <c r="R4" s="363">
        <v>2016</v>
      </c>
      <c r="S4" s="363">
        <v>2017</v>
      </c>
      <c r="T4" s="363">
        <v>2018</v>
      </c>
      <c r="U4" s="363">
        <v>2019</v>
      </c>
      <c r="V4" s="249" t="s">
        <v>174</v>
      </c>
    </row>
    <row r="5" spans="1:31" ht="16.2" customHeight="1">
      <c r="A5" s="86" t="s">
        <v>11</v>
      </c>
      <c r="B5" s="364"/>
      <c r="C5" s="250"/>
      <c r="D5" s="250"/>
      <c r="E5" s="250"/>
      <c r="F5" s="250"/>
      <c r="G5" s="250"/>
      <c r="H5" s="250"/>
      <c r="I5" s="250"/>
      <c r="J5" s="250"/>
      <c r="K5" s="250"/>
      <c r="L5" s="250"/>
      <c r="M5" s="250"/>
      <c r="N5" s="250"/>
      <c r="O5" s="251"/>
      <c r="P5" s="251"/>
      <c r="Q5" s="251"/>
      <c r="R5" s="251"/>
      <c r="S5" s="251"/>
      <c r="T5" s="408"/>
      <c r="U5" s="546"/>
      <c r="V5" s="116" t="s">
        <v>18</v>
      </c>
    </row>
    <row r="6" spans="1:31" ht="16.2" customHeight="1">
      <c r="A6" s="54" t="s">
        <v>89</v>
      </c>
      <c r="B6" s="184">
        <v>10.3</v>
      </c>
      <c r="C6" s="185">
        <v>9.6</v>
      </c>
      <c r="D6" s="185">
        <v>12.4</v>
      </c>
      <c r="E6" s="185">
        <v>12.5</v>
      </c>
      <c r="F6" s="185">
        <v>12.4</v>
      </c>
      <c r="G6" s="185">
        <v>11.4</v>
      </c>
      <c r="H6" s="185">
        <v>12.6</v>
      </c>
      <c r="I6" s="185">
        <v>11.1</v>
      </c>
      <c r="J6" s="185">
        <v>10.199999999999999</v>
      </c>
      <c r="K6" s="185">
        <v>9.9</v>
      </c>
      <c r="L6" s="185">
        <v>9.9</v>
      </c>
      <c r="M6" s="185">
        <v>9.6999999999999993</v>
      </c>
      <c r="N6" s="185">
        <v>8.9</v>
      </c>
      <c r="O6" s="185">
        <v>8.1</v>
      </c>
      <c r="P6" s="185">
        <v>8.1</v>
      </c>
      <c r="Q6" s="185">
        <v>7.8</v>
      </c>
      <c r="R6" s="185">
        <v>7.1</v>
      </c>
      <c r="S6" s="185">
        <v>6.5</v>
      </c>
      <c r="T6" s="185">
        <v>6.2</v>
      </c>
      <c r="U6" s="547">
        <v>5.9</v>
      </c>
      <c r="V6" s="62" t="s">
        <v>90</v>
      </c>
    </row>
    <row r="7" spans="1:31" ht="16.2" customHeight="1">
      <c r="A7" s="54" t="s">
        <v>91</v>
      </c>
      <c r="B7" s="184">
        <v>14.7</v>
      </c>
      <c r="C7" s="185">
        <v>14.6</v>
      </c>
      <c r="D7" s="185">
        <v>13.7</v>
      </c>
      <c r="E7" s="185">
        <v>13.5</v>
      </c>
      <c r="F7" s="185">
        <v>13.6</v>
      </c>
      <c r="G7" s="185">
        <v>13.8</v>
      </c>
      <c r="H7" s="185">
        <v>13.1</v>
      </c>
      <c r="I7" s="185">
        <v>13.3</v>
      </c>
      <c r="J7" s="185">
        <v>13</v>
      </c>
      <c r="K7" s="185">
        <v>12.7</v>
      </c>
      <c r="L7" s="185">
        <v>12.1</v>
      </c>
      <c r="M7" s="185">
        <v>12.3</v>
      </c>
      <c r="N7" s="185">
        <v>12.5</v>
      </c>
      <c r="O7" s="185">
        <v>12.3</v>
      </c>
      <c r="P7" s="185">
        <v>13</v>
      </c>
      <c r="Q7" s="185">
        <v>13.3</v>
      </c>
      <c r="R7" s="185">
        <v>13.7</v>
      </c>
      <c r="S7" s="185">
        <v>13.5</v>
      </c>
      <c r="T7" s="185">
        <v>13.8</v>
      </c>
      <c r="U7" s="547">
        <v>13.3</v>
      </c>
      <c r="V7" s="62" t="s">
        <v>92</v>
      </c>
    </row>
    <row r="8" spans="1:31" ht="16.2" customHeight="1">
      <c r="A8" s="54" t="s">
        <v>93</v>
      </c>
      <c r="B8" s="184">
        <v>23</v>
      </c>
      <c r="C8" s="185">
        <v>16.7</v>
      </c>
      <c r="D8" s="185">
        <v>12.8</v>
      </c>
      <c r="E8" s="185">
        <v>15.6</v>
      </c>
      <c r="F8" s="185">
        <v>14</v>
      </c>
      <c r="G8" s="185">
        <v>15.3</v>
      </c>
      <c r="H8" s="185">
        <v>13.4</v>
      </c>
      <c r="I8" s="185">
        <v>13.4</v>
      </c>
      <c r="J8" s="185">
        <v>12.8</v>
      </c>
      <c r="K8" s="185">
        <v>14.2</v>
      </c>
      <c r="L8" s="185">
        <v>15.6</v>
      </c>
      <c r="M8" s="185">
        <v>16.5</v>
      </c>
      <c r="N8" s="185">
        <v>17.100000000000001</v>
      </c>
      <c r="O8" s="185">
        <v>18.3</v>
      </c>
      <c r="P8" s="185">
        <v>18.100000000000001</v>
      </c>
      <c r="Q8" s="185">
        <v>18.3</v>
      </c>
      <c r="R8" s="185">
        <v>19.3</v>
      </c>
      <c r="S8" s="185">
        <v>20</v>
      </c>
      <c r="T8" s="185">
        <v>20.9</v>
      </c>
      <c r="U8" s="547">
        <v>20.6</v>
      </c>
      <c r="V8" s="62" t="s">
        <v>94</v>
      </c>
    </row>
    <row r="9" spans="1:31" ht="16.2" customHeight="1">
      <c r="A9" s="54" t="s">
        <v>95</v>
      </c>
      <c r="B9" s="184">
        <v>19.100000000000001</v>
      </c>
      <c r="C9" s="185">
        <v>21.6</v>
      </c>
      <c r="D9" s="185">
        <v>22.3</v>
      </c>
      <c r="E9" s="185">
        <v>22.3</v>
      </c>
      <c r="F9" s="185">
        <v>22.1</v>
      </c>
      <c r="G9" s="185">
        <v>21.4</v>
      </c>
      <c r="H9" s="185">
        <v>21.6</v>
      </c>
      <c r="I9" s="185">
        <v>22.1</v>
      </c>
      <c r="J9" s="185">
        <v>23</v>
      </c>
      <c r="K9" s="185">
        <v>21.7</v>
      </c>
      <c r="L9" s="185">
        <v>21.5</v>
      </c>
      <c r="M9" s="185">
        <v>22.6</v>
      </c>
      <c r="N9" s="185">
        <v>21.8</v>
      </c>
      <c r="O9" s="185">
        <v>22.1</v>
      </c>
      <c r="P9" s="185">
        <v>22.3</v>
      </c>
      <c r="Q9" s="185">
        <v>22.6</v>
      </c>
      <c r="R9" s="185">
        <v>22.6</v>
      </c>
      <c r="S9" s="185">
        <v>23.3</v>
      </c>
      <c r="T9" s="185">
        <v>23.6</v>
      </c>
      <c r="U9" s="547">
        <v>24.7</v>
      </c>
      <c r="V9" s="62" t="s">
        <v>96</v>
      </c>
    </row>
    <row r="10" spans="1:31" ht="24" customHeight="1">
      <c r="A10" s="54" t="s">
        <v>97</v>
      </c>
      <c r="B10" s="184">
        <v>5.7</v>
      </c>
      <c r="C10" s="185">
        <v>6.4</v>
      </c>
      <c r="D10" s="185">
        <v>6.5</v>
      </c>
      <c r="E10" s="185">
        <v>6.8</v>
      </c>
      <c r="F10" s="185">
        <v>6.4</v>
      </c>
      <c r="G10" s="185">
        <v>6.6</v>
      </c>
      <c r="H10" s="185">
        <v>6.6</v>
      </c>
      <c r="I10" s="185">
        <v>6.8</v>
      </c>
      <c r="J10" s="185">
        <v>6.1</v>
      </c>
      <c r="K10" s="185">
        <v>6.6</v>
      </c>
      <c r="L10" s="185">
        <v>7.1</v>
      </c>
      <c r="M10" s="185">
        <v>7.3</v>
      </c>
      <c r="N10" s="185">
        <v>7.6</v>
      </c>
      <c r="O10" s="185">
        <v>7.6</v>
      </c>
      <c r="P10" s="185">
        <v>6.4</v>
      </c>
      <c r="Q10" s="185">
        <v>6.8</v>
      </c>
      <c r="R10" s="185">
        <v>7.1</v>
      </c>
      <c r="S10" s="185">
        <v>7.3</v>
      </c>
      <c r="T10" s="185">
        <v>6.9</v>
      </c>
      <c r="U10" s="547">
        <v>6.6</v>
      </c>
      <c r="V10" s="62" t="s">
        <v>98</v>
      </c>
      <c r="AA10" s="168"/>
      <c r="AB10" s="168"/>
      <c r="AC10" s="168"/>
      <c r="AD10" s="168"/>
      <c r="AE10" s="168"/>
    </row>
    <row r="11" spans="1:31" ht="16.2" customHeight="1">
      <c r="A11" s="54" t="s">
        <v>99</v>
      </c>
      <c r="B11" s="184">
        <v>27.2</v>
      </c>
      <c r="C11" s="185">
        <v>31.1</v>
      </c>
      <c r="D11" s="185">
        <v>32.299999999999997</v>
      </c>
      <c r="E11" s="185">
        <v>29.3</v>
      </c>
      <c r="F11" s="185">
        <v>31.5</v>
      </c>
      <c r="G11" s="185">
        <v>31.5</v>
      </c>
      <c r="H11" s="185">
        <v>32.700000000000003</v>
      </c>
      <c r="I11" s="185">
        <v>33.299999999999997</v>
      </c>
      <c r="J11" s="185">
        <v>34.9</v>
      </c>
      <c r="K11" s="185">
        <v>34.9</v>
      </c>
      <c r="L11" s="185">
        <v>33.799999999999997</v>
      </c>
      <c r="M11" s="185">
        <v>31.6</v>
      </c>
      <c r="N11" s="185">
        <v>32.1</v>
      </c>
      <c r="O11" s="185">
        <v>31.6</v>
      </c>
      <c r="P11" s="185">
        <v>32.1</v>
      </c>
      <c r="Q11" s="185">
        <v>31.2</v>
      </c>
      <c r="R11" s="185">
        <v>30.2</v>
      </c>
      <c r="S11" s="185">
        <v>29.4</v>
      </c>
      <c r="T11" s="185">
        <v>28.6</v>
      </c>
      <c r="U11" s="547">
        <v>28.9</v>
      </c>
      <c r="V11" s="62" t="s">
        <v>100</v>
      </c>
      <c r="AA11" s="168"/>
      <c r="AB11" s="168"/>
      <c r="AC11" s="168"/>
      <c r="AD11" s="168"/>
      <c r="AE11" s="168"/>
    </row>
    <row r="12" spans="1:31" ht="16.2" customHeight="1">
      <c r="A12" s="55" t="s">
        <v>2</v>
      </c>
      <c r="B12" s="224">
        <v>100</v>
      </c>
      <c r="C12" s="208">
        <v>100</v>
      </c>
      <c r="D12" s="208">
        <v>100</v>
      </c>
      <c r="E12" s="208">
        <v>100</v>
      </c>
      <c r="F12" s="208">
        <v>100</v>
      </c>
      <c r="G12" s="208">
        <v>100</v>
      </c>
      <c r="H12" s="208">
        <v>100</v>
      </c>
      <c r="I12" s="208">
        <v>100</v>
      </c>
      <c r="J12" s="208">
        <v>100</v>
      </c>
      <c r="K12" s="208">
        <v>100</v>
      </c>
      <c r="L12" s="208">
        <v>100</v>
      </c>
      <c r="M12" s="208">
        <v>100</v>
      </c>
      <c r="N12" s="208">
        <v>100</v>
      </c>
      <c r="O12" s="208">
        <v>100</v>
      </c>
      <c r="P12" s="208">
        <v>100</v>
      </c>
      <c r="Q12" s="208">
        <v>100</v>
      </c>
      <c r="R12" s="208">
        <v>100</v>
      </c>
      <c r="S12" s="208">
        <v>100</v>
      </c>
      <c r="T12" s="208">
        <v>100</v>
      </c>
      <c r="U12" s="529">
        <v>100</v>
      </c>
      <c r="V12" s="106" t="s">
        <v>3</v>
      </c>
      <c r="AA12" s="168"/>
      <c r="AB12" s="168"/>
      <c r="AC12" s="168"/>
      <c r="AD12" s="168"/>
      <c r="AE12" s="168"/>
    </row>
    <row r="13" spans="1:31" ht="16.2" customHeight="1">
      <c r="A13" s="86" t="s">
        <v>12</v>
      </c>
      <c r="B13" s="268"/>
      <c r="C13" s="268"/>
      <c r="D13" s="268"/>
      <c r="E13" s="268"/>
      <c r="F13" s="268"/>
      <c r="G13" s="268"/>
      <c r="H13" s="268"/>
      <c r="I13" s="268"/>
      <c r="J13" s="268"/>
      <c r="K13" s="185"/>
      <c r="L13" s="185"/>
      <c r="M13" s="185"/>
      <c r="N13" s="185"/>
      <c r="O13" s="185"/>
      <c r="P13" s="185"/>
      <c r="Q13" s="185"/>
      <c r="R13" s="185"/>
      <c r="S13" s="185"/>
      <c r="T13" s="185"/>
      <c r="U13" s="525"/>
      <c r="V13" s="47" t="s">
        <v>19</v>
      </c>
      <c r="AA13" s="168"/>
      <c r="AB13" s="168"/>
      <c r="AC13" s="168"/>
      <c r="AD13" s="168"/>
      <c r="AE13" s="168"/>
    </row>
    <row r="14" spans="1:31" ht="16.2" customHeight="1">
      <c r="A14" s="54" t="s">
        <v>89</v>
      </c>
      <c r="B14" s="184">
        <v>34.700000000000003</v>
      </c>
      <c r="C14" s="185">
        <v>26.7</v>
      </c>
      <c r="D14" s="185">
        <v>30.3</v>
      </c>
      <c r="E14" s="185">
        <v>34.299999999999997</v>
      </c>
      <c r="F14" s="185">
        <v>34.1</v>
      </c>
      <c r="G14" s="185">
        <v>32.9</v>
      </c>
      <c r="H14" s="185">
        <v>35.1</v>
      </c>
      <c r="I14" s="185">
        <v>36.799999999999997</v>
      </c>
      <c r="J14" s="185">
        <v>26.9</v>
      </c>
      <c r="K14" s="185">
        <v>20.6</v>
      </c>
      <c r="L14" s="185">
        <v>21.4</v>
      </c>
      <c r="M14" s="185">
        <v>22.1</v>
      </c>
      <c r="N14" s="185">
        <v>23.8</v>
      </c>
      <c r="O14" s="185">
        <v>21.6</v>
      </c>
      <c r="P14" s="185">
        <v>21</v>
      </c>
      <c r="Q14" s="185">
        <v>13.1</v>
      </c>
      <c r="R14" s="185">
        <v>9</v>
      </c>
      <c r="S14" s="185">
        <v>7.7</v>
      </c>
      <c r="T14" s="185">
        <v>6.8</v>
      </c>
      <c r="U14" s="525">
        <v>6.7</v>
      </c>
      <c r="V14" s="200" t="s">
        <v>90</v>
      </c>
      <c r="AA14" s="168"/>
      <c r="AB14" s="168"/>
      <c r="AC14" s="168"/>
      <c r="AD14" s="168"/>
      <c r="AE14" s="168"/>
    </row>
    <row r="15" spans="1:31" ht="16.2" customHeight="1">
      <c r="A15" s="54" t="s">
        <v>91</v>
      </c>
      <c r="B15" s="184">
        <v>11.1</v>
      </c>
      <c r="C15" s="185">
        <v>9.6</v>
      </c>
      <c r="D15" s="185">
        <v>8.1</v>
      </c>
      <c r="E15" s="185">
        <v>7.6</v>
      </c>
      <c r="F15" s="185">
        <v>8</v>
      </c>
      <c r="G15" s="185">
        <v>8.1999999999999993</v>
      </c>
      <c r="H15" s="185">
        <v>8.6</v>
      </c>
      <c r="I15" s="185">
        <v>9.5</v>
      </c>
      <c r="J15" s="185">
        <v>8.8000000000000007</v>
      </c>
      <c r="K15" s="185">
        <v>8.9</v>
      </c>
      <c r="L15" s="185">
        <v>7.4</v>
      </c>
      <c r="M15" s="185">
        <v>8.5</v>
      </c>
      <c r="N15" s="185">
        <v>8.4</v>
      </c>
      <c r="O15" s="185">
        <v>9.1999999999999993</v>
      </c>
      <c r="P15" s="185">
        <v>9.6999999999999993</v>
      </c>
      <c r="Q15" s="185">
        <v>10.8</v>
      </c>
      <c r="R15" s="185">
        <v>10.9</v>
      </c>
      <c r="S15" s="185">
        <v>10.7</v>
      </c>
      <c r="T15" s="185">
        <v>9</v>
      </c>
      <c r="U15" s="525">
        <v>6.9</v>
      </c>
      <c r="V15" s="200" t="s">
        <v>92</v>
      </c>
      <c r="AA15" s="168"/>
      <c r="AB15" s="168"/>
      <c r="AC15" s="168"/>
      <c r="AD15" s="168"/>
      <c r="AE15" s="168"/>
    </row>
    <row r="16" spans="1:31" ht="16.2" customHeight="1">
      <c r="A16" s="54" t="s">
        <v>93</v>
      </c>
      <c r="B16" s="184">
        <v>0.3</v>
      </c>
      <c r="C16" s="185">
        <v>0.7</v>
      </c>
      <c r="D16" s="185">
        <v>0.2</v>
      </c>
      <c r="E16" s="185">
        <v>0.1</v>
      </c>
      <c r="F16" s="185">
        <v>0.2</v>
      </c>
      <c r="G16" s="185">
        <v>0.3</v>
      </c>
      <c r="H16" s="185">
        <v>0.2</v>
      </c>
      <c r="I16" s="185">
        <v>0.2</v>
      </c>
      <c r="J16" s="185">
        <v>0.2</v>
      </c>
      <c r="K16" s="185">
        <v>0.1</v>
      </c>
      <c r="L16" s="185">
        <v>0.3</v>
      </c>
      <c r="M16" s="185">
        <v>0.4</v>
      </c>
      <c r="N16" s="185">
        <v>0.3</v>
      </c>
      <c r="O16" s="185">
        <v>0.3</v>
      </c>
      <c r="P16" s="185">
        <v>0.7</v>
      </c>
      <c r="Q16" s="185">
        <v>0.5</v>
      </c>
      <c r="R16" s="185">
        <v>0.6</v>
      </c>
      <c r="S16" s="185">
        <v>0.9</v>
      </c>
      <c r="T16" s="185">
        <v>0.3</v>
      </c>
      <c r="U16" s="525">
        <v>0.5</v>
      </c>
      <c r="V16" s="200" t="s">
        <v>94</v>
      </c>
      <c r="AA16" s="168"/>
      <c r="AB16" s="168"/>
      <c r="AC16" s="168"/>
      <c r="AD16" s="168"/>
      <c r="AE16" s="168"/>
    </row>
    <row r="17" spans="1:31" ht="16.2" customHeight="1">
      <c r="A17" s="54" t="s">
        <v>95</v>
      </c>
      <c r="B17" s="184">
        <v>7.6</v>
      </c>
      <c r="C17" s="185">
        <v>8.1999999999999993</v>
      </c>
      <c r="D17" s="185">
        <v>7.2</v>
      </c>
      <c r="E17" s="185">
        <v>8.1999999999999993</v>
      </c>
      <c r="F17" s="185">
        <v>7.2</v>
      </c>
      <c r="G17" s="185">
        <v>8.3000000000000007</v>
      </c>
      <c r="H17" s="185">
        <v>7.5</v>
      </c>
      <c r="I17" s="185">
        <v>7.8</v>
      </c>
      <c r="J17" s="185">
        <v>7.6</v>
      </c>
      <c r="K17" s="185">
        <v>7.3</v>
      </c>
      <c r="L17" s="185">
        <v>8</v>
      </c>
      <c r="M17" s="185">
        <v>8.4</v>
      </c>
      <c r="N17" s="185">
        <v>8.4</v>
      </c>
      <c r="O17" s="185">
        <v>8.1999999999999993</v>
      </c>
      <c r="P17" s="185">
        <v>10.199999999999999</v>
      </c>
      <c r="Q17" s="185">
        <v>11.1</v>
      </c>
      <c r="R17" s="185">
        <v>11.9</v>
      </c>
      <c r="S17" s="185">
        <v>11.9</v>
      </c>
      <c r="T17" s="185">
        <v>11</v>
      </c>
      <c r="U17" s="525">
        <v>11.1</v>
      </c>
      <c r="V17" s="200" t="s">
        <v>96</v>
      </c>
      <c r="AA17" s="168"/>
      <c r="AB17" s="168"/>
      <c r="AC17" s="168"/>
      <c r="AD17" s="168"/>
      <c r="AE17" s="168"/>
    </row>
    <row r="18" spans="1:31" ht="24" customHeight="1">
      <c r="A18" s="54" t="s">
        <v>97</v>
      </c>
      <c r="B18" s="184">
        <v>0.6</v>
      </c>
      <c r="C18" s="185">
        <v>0.4</v>
      </c>
      <c r="D18" s="185">
        <v>0.4</v>
      </c>
      <c r="E18" s="185">
        <v>0.5</v>
      </c>
      <c r="F18" s="185">
        <v>0.6</v>
      </c>
      <c r="G18" s="185">
        <v>0.6</v>
      </c>
      <c r="H18" s="185">
        <v>0.9</v>
      </c>
      <c r="I18" s="185">
        <v>0.4</v>
      </c>
      <c r="J18" s="185">
        <v>0.8</v>
      </c>
      <c r="K18" s="185">
        <v>1.3</v>
      </c>
      <c r="L18" s="185">
        <v>0.8</v>
      </c>
      <c r="M18" s="185">
        <v>0.6</v>
      </c>
      <c r="N18" s="185">
        <v>1.1000000000000001</v>
      </c>
      <c r="O18" s="185">
        <v>1.3</v>
      </c>
      <c r="P18" s="185">
        <v>1.3</v>
      </c>
      <c r="Q18" s="185">
        <v>1.1000000000000001</v>
      </c>
      <c r="R18" s="185">
        <v>1.9</v>
      </c>
      <c r="S18" s="185">
        <v>2.4</v>
      </c>
      <c r="T18" s="185">
        <v>2.2000000000000002</v>
      </c>
      <c r="U18" s="525">
        <v>1.7</v>
      </c>
      <c r="V18" s="200" t="s">
        <v>98</v>
      </c>
      <c r="AA18" s="168"/>
      <c r="AB18" s="168"/>
      <c r="AC18" s="168"/>
      <c r="AD18" s="168"/>
      <c r="AE18" s="168"/>
    </row>
    <row r="19" spans="1:31" ht="16.2" customHeight="1">
      <c r="A19" s="54" t="s">
        <v>99</v>
      </c>
      <c r="B19" s="184">
        <v>45.7</v>
      </c>
      <c r="C19" s="185">
        <v>54.4</v>
      </c>
      <c r="D19" s="185">
        <v>53.8</v>
      </c>
      <c r="E19" s="185">
        <v>49.3</v>
      </c>
      <c r="F19" s="185">
        <v>49.9</v>
      </c>
      <c r="G19" s="185">
        <v>49.7</v>
      </c>
      <c r="H19" s="185">
        <v>47.7</v>
      </c>
      <c r="I19" s="185">
        <v>45.3</v>
      </c>
      <c r="J19" s="185">
        <v>55.7</v>
      </c>
      <c r="K19" s="185">
        <v>61.8</v>
      </c>
      <c r="L19" s="185">
        <v>62.1</v>
      </c>
      <c r="M19" s="185">
        <v>60</v>
      </c>
      <c r="N19" s="185">
        <v>58</v>
      </c>
      <c r="O19" s="185">
        <v>59.4</v>
      </c>
      <c r="P19" s="185">
        <v>57.1</v>
      </c>
      <c r="Q19" s="185">
        <v>63.4</v>
      </c>
      <c r="R19" s="185">
        <v>65.7</v>
      </c>
      <c r="S19" s="185">
        <v>66.400000000000006</v>
      </c>
      <c r="T19" s="185">
        <v>70.7</v>
      </c>
      <c r="U19" s="525">
        <v>73.099999999999994</v>
      </c>
      <c r="V19" s="200" t="s">
        <v>100</v>
      </c>
      <c r="AA19" s="168"/>
      <c r="AB19" s="168"/>
      <c r="AC19" s="168"/>
      <c r="AD19" s="168"/>
      <c r="AE19" s="168"/>
    </row>
    <row r="20" spans="1:31" ht="16.2" customHeight="1">
      <c r="A20" s="55" t="s">
        <v>2</v>
      </c>
      <c r="B20" s="224">
        <v>100</v>
      </c>
      <c r="C20" s="208">
        <v>100</v>
      </c>
      <c r="D20" s="208">
        <v>100</v>
      </c>
      <c r="E20" s="208">
        <v>100</v>
      </c>
      <c r="F20" s="208">
        <v>100</v>
      </c>
      <c r="G20" s="208">
        <v>100</v>
      </c>
      <c r="H20" s="208">
        <v>100</v>
      </c>
      <c r="I20" s="208">
        <v>100</v>
      </c>
      <c r="J20" s="208">
        <v>100</v>
      </c>
      <c r="K20" s="208">
        <v>100</v>
      </c>
      <c r="L20" s="208">
        <v>100</v>
      </c>
      <c r="M20" s="208">
        <v>100</v>
      </c>
      <c r="N20" s="208">
        <v>100</v>
      </c>
      <c r="O20" s="208">
        <v>100</v>
      </c>
      <c r="P20" s="208">
        <v>100</v>
      </c>
      <c r="Q20" s="208">
        <v>100</v>
      </c>
      <c r="R20" s="208">
        <v>100</v>
      </c>
      <c r="S20" s="208">
        <v>100</v>
      </c>
      <c r="T20" s="208">
        <v>100</v>
      </c>
      <c r="U20" s="548">
        <v>100</v>
      </c>
      <c r="V20" s="48" t="s">
        <v>3</v>
      </c>
      <c r="AA20" s="168"/>
      <c r="AB20" s="168"/>
      <c r="AC20" s="168"/>
      <c r="AD20" s="168"/>
      <c r="AE20" s="168"/>
    </row>
    <row r="21" spans="1:31" ht="16.2" customHeight="1">
      <c r="A21" s="86" t="s">
        <v>6</v>
      </c>
      <c r="B21" s="87"/>
      <c r="C21" s="87"/>
      <c r="D21" s="87"/>
      <c r="E21" s="87"/>
      <c r="F21" s="87"/>
      <c r="G21" s="87"/>
      <c r="H21" s="87"/>
      <c r="I21" s="87"/>
      <c r="J21" s="87"/>
      <c r="K21" s="185"/>
      <c r="L21" s="185"/>
      <c r="M21" s="185"/>
      <c r="N21" s="185"/>
      <c r="O21" s="185"/>
      <c r="P21" s="185"/>
      <c r="Q21" s="185"/>
      <c r="R21" s="185"/>
      <c r="S21" s="185"/>
      <c r="T21" s="185"/>
      <c r="U21" s="525"/>
      <c r="V21" s="47" t="s">
        <v>13</v>
      </c>
      <c r="AA21" s="168"/>
      <c r="AB21" s="168"/>
      <c r="AC21" s="168"/>
      <c r="AD21" s="168"/>
      <c r="AE21" s="168"/>
    </row>
    <row r="22" spans="1:31" ht="16.2" customHeight="1">
      <c r="A22" s="54" t="s">
        <v>89</v>
      </c>
      <c r="B22" s="184">
        <v>14.1</v>
      </c>
      <c r="C22" s="185">
        <v>12.2</v>
      </c>
      <c r="D22" s="185">
        <v>15.3</v>
      </c>
      <c r="E22" s="185">
        <v>16.2</v>
      </c>
      <c r="F22" s="185">
        <v>16.399999999999999</v>
      </c>
      <c r="G22" s="185">
        <v>15</v>
      </c>
      <c r="H22" s="185">
        <v>16.7</v>
      </c>
      <c r="I22" s="185">
        <v>16.100000000000001</v>
      </c>
      <c r="J22" s="185">
        <v>13.4</v>
      </c>
      <c r="K22" s="185">
        <v>11.9</v>
      </c>
      <c r="L22" s="185">
        <v>11.8</v>
      </c>
      <c r="M22" s="185">
        <v>11.9</v>
      </c>
      <c r="N22" s="185">
        <v>11.5</v>
      </c>
      <c r="O22" s="185">
        <v>10.3</v>
      </c>
      <c r="P22" s="185">
        <v>10.4</v>
      </c>
      <c r="Q22" s="185">
        <v>8.6999999999999993</v>
      </c>
      <c r="R22" s="185">
        <v>7.4</v>
      </c>
      <c r="S22" s="185">
        <v>6.7</v>
      </c>
      <c r="T22" s="185">
        <v>6.3</v>
      </c>
      <c r="U22" s="525">
        <v>6.1</v>
      </c>
      <c r="V22" s="200" t="s">
        <v>90</v>
      </c>
      <c r="AA22" s="168"/>
      <c r="AB22" s="168"/>
      <c r="AC22" s="168"/>
      <c r="AD22" s="168"/>
      <c r="AE22" s="168"/>
    </row>
    <row r="23" spans="1:31" ht="16.2" customHeight="1">
      <c r="A23" s="54" t="s">
        <v>91</v>
      </c>
      <c r="B23" s="184">
        <v>14.2</v>
      </c>
      <c r="C23" s="185">
        <v>13.8</v>
      </c>
      <c r="D23" s="185">
        <v>12.7</v>
      </c>
      <c r="E23" s="185">
        <v>12.5</v>
      </c>
      <c r="F23" s="185">
        <v>12.6</v>
      </c>
      <c r="G23" s="185">
        <v>12.9</v>
      </c>
      <c r="H23" s="185">
        <v>12.3</v>
      </c>
      <c r="I23" s="185">
        <v>12.5</v>
      </c>
      <c r="J23" s="185">
        <v>12.2</v>
      </c>
      <c r="K23" s="185">
        <v>12</v>
      </c>
      <c r="L23" s="185">
        <v>11.3</v>
      </c>
      <c r="M23" s="185">
        <v>11.7</v>
      </c>
      <c r="N23" s="185">
        <v>11.8</v>
      </c>
      <c r="O23" s="185">
        <v>11.8</v>
      </c>
      <c r="P23" s="185">
        <v>12.4</v>
      </c>
      <c r="Q23" s="185">
        <v>12.9</v>
      </c>
      <c r="R23" s="185">
        <v>13.2</v>
      </c>
      <c r="S23" s="185">
        <v>13.1</v>
      </c>
      <c r="T23" s="185">
        <v>13</v>
      </c>
      <c r="U23" s="525">
        <v>12.3</v>
      </c>
      <c r="V23" s="200" t="s">
        <v>92</v>
      </c>
      <c r="AA23" s="168"/>
      <c r="AB23" s="168"/>
      <c r="AC23" s="168"/>
      <c r="AD23" s="168"/>
      <c r="AE23" s="168"/>
    </row>
    <row r="24" spans="1:31" ht="16.2" customHeight="1">
      <c r="A24" s="54" t="s">
        <v>93</v>
      </c>
      <c r="B24" s="184">
        <v>19.399999999999999</v>
      </c>
      <c r="C24" s="185">
        <v>14.2</v>
      </c>
      <c r="D24" s="185">
        <v>10.7</v>
      </c>
      <c r="E24" s="185">
        <v>12.9</v>
      </c>
      <c r="F24" s="185">
        <v>11.5</v>
      </c>
      <c r="G24" s="185">
        <v>12.8</v>
      </c>
      <c r="H24" s="185">
        <v>11</v>
      </c>
      <c r="I24" s="185">
        <v>10.9</v>
      </c>
      <c r="J24" s="185">
        <v>10.4</v>
      </c>
      <c r="K24" s="185">
        <v>11.7</v>
      </c>
      <c r="L24" s="185">
        <v>13</v>
      </c>
      <c r="M24" s="185">
        <v>13.7</v>
      </c>
      <c r="N24" s="185">
        <v>14.2</v>
      </c>
      <c r="O24" s="185">
        <v>15.3</v>
      </c>
      <c r="P24" s="185">
        <v>15</v>
      </c>
      <c r="Q24" s="185">
        <v>15.2</v>
      </c>
      <c r="R24" s="185">
        <v>16.3</v>
      </c>
      <c r="S24" s="185">
        <v>17.2</v>
      </c>
      <c r="T24" s="185">
        <v>17.7</v>
      </c>
      <c r="U24" s="525">
        <v>17.399999999999999</v>
      </c>
      <c r="V24" s="200" t="s">
        <v>94</v>
      </c>
      <c r="AA24" s="168"/>
      <c r="AB24" s="168"/>
      <c r="AC24" s="168"/>
      <c r="AD24" s="168"/>
      <c r="AE24" s="168"/>
    </row>
    <row r="25" spans="1:31" ht="16.2" customHeight="1">
      <c r="A25" s="54" t="s">
        <v>95</v>
      </c>
      <c r="B25" s="184">
        <v>17.3</v>
      </c>
      <c r="C25" s="185">
        <v>19.5</v>
      </c>
      <c r="D25" s="185">
        <v>19.8</v>
      </c>
      <c r="E25" s="185">
        <v>19.899999999999999</v>
      </c>
      <c r="F25" s="185">
        <v>19.399999999999999</v>
      </c>
      <c r="G25" s="185">
        <v>19.2</v>
      </c>
      <c r="H25" s="185">
        <v>19</v>
      </c>
      <c r="I25" s="185">
        <v>19.399999999999999</v>
      </c>
      <c r="J25" s="185">
        <v>20.100000000000001</v>
      </c>
      <c r="K25" s="185">
        <v>19.100000000000001</v>
      </c>
      <c r="L25" s="185">
        <v>19.2</v>
      </c>
      <c r="M25" s="185">
        <v>20.2</v>
      </c>
      <c r="N25" s="185">
        <v>19.5</v>
      </c>
      <c r="O25" s="185">
        <v>19.8</v>
      </c>
      <c r="P25" s="185">
        <v>20.2</v>
      </c>
      <c r="Q25" s="185">
        <v>20.6</v>
      </c>
      <c r="R25" s="185">
        <v>20.9</v>
      </c>
      <c r="S25" s="185">
        <v>21.6</v>
      </c>
      <c r="T25" s="185">
        <v>21.7</v>
      </c>
      <c r="U25" s="525">
        <v>22.6</v>
      </c>
      <c r="V25" s="200" t="s">
        <v>96</v>
      </c>
      <c r="AA25" s="168"/>
      <c r="AB25" s="168"/>
      <c r="AC25" s="168"/>
      <c r="AD25" s="168"/>
      <c r="AE25" s="168"/>
    </row>
    <row r="26" spans="1:31" ht="27" customHeight="1">
      <c r="A26" s="54" t="s">
        <v>97</v>
      </c>
      <c r="B26" s="184">
        <v>4.9000000000000004</v>
      </c>
      <c r="C26" s="185">
        <v>5.5</v>
      </c>
      <c r="D26" s="185">
        <v>5.5</v>
      </c>
      <c r="E26" s="185">
        <v>5.7</v>
      </c>
      <c r="F26" s="185">
        <v>5.3</v>
      </c>
      <c r="G26" s="185">
        <v>5.6</v>
      </c>
      <c r="H26" s="185">
        <v>5.6</v>
      </c>
      <c r="I26" s="185">
        <v>5.5</v>
      </c>
      <c r="J26" s="185">
        <v>5</v>
      </c>
      <c r="K26" s="185">
        <v>5.7</v>
      </c>
      <c r="L26" s="185">
        <v>6</v>
      </c>
      <c r="M26" s="185">
        <v>6.1</v>
      </c>
      <c r="N26" s="185">
        <v>6.5</v>
      </c>
      <c r="O26" s="185">
        <v>6.5</v>
      </c>
      <c r="P26" s="185">
        <v>5.5</v>
      </c>
      <c r="Q26" s="185">
        <v>5.9</v>
      </c>
      <c r="R26" s="185">
        <v>6.3</v>
      </c>
      <c r="S26" s="185">
        <v>6.5</v>
      </c>
      <c r="T26" s="185">
        <v>6.2</v>
      </c>
      <c r="U26" s="525">
        <v>5.8</v>
      </c>
      <c r="V26" s="200" t="s">
        <v>98</v>
      </c>
      <c r="AA26" s="168"/>
      <c r="AB26" s="168"/>
      <c r="AC26" s="168"/>
      <c r="AD26" s="168"/>
      <c r="AE26" s="168"/>
    </row>
    <row r="27" spans="1:31" ht="16.2" customHeight="1">
      <c r="A27" s="54" t="s">
        <v>99</v>
      </c>
      <c r="B27" s="184">
        <v>30.1</v>
      </c>
      <c r="C27" s="185">
        <v>34.799999999999997</v>
      </c>
      <c r="D27" s="185">
        <v>36</v>
      </c>
      <c r="E27" s="185">
        <v>32.799999999999997</v>
      </c>
      <c r="F27" s="185">
        <v>34.799999999999997</v>
      </c>
      <c r="G27" s="185">
        <v>34.5</v>
      </c>
      <c r="H27" s="185">
        <v>35.4</v>
      </c>
      <c r="I27" s="185">
        <v>35.6</v>
      </c>
      <c r="J27" s="185">
        <v>38.9</v>
      </c>
      <c r="K27" s="185">
        <v>39.6</v>
      </c>
      <c r="L27" s="185">
        <v>38.700000000000003</v>
      </c>
      <c r="M27" s="185">
        <v>36.4</v>
      </c>
      <c r="N27" s="185">
        <v>36.5</v>
      </c>
      <c r="O27" s="185">
        <v>36.299999999999997</v>
      </c>
      <c r="P27" s="185">
        <v>36.5</v>
      </c>
      <c r="Q27" s="185">
        <v>36.700000000000003</v>
      </c>
      <c r="R27" s="185">
        <v>35.9</v>
      </c>
      <c r="S27" s="185">
        <v>34.9</v>
      </c>
      <c r="T27" s="185">
        <v>35.1</v>
      </c>
      <c r="U27" s="525">
        <v>35.799999999999997</v>
      </c>
      <c r="V27" s="200" t="s">
        <v>100</v>
      </c>
      <c r="AA27" s="168"/>
      <c r="AB27" s="168"/>
      <c r="AC27" s="168"/>
      <c r="AD27" s="168"/>
      <c r="AE27" s="168"/>
    </row>
    <row r="28" spans="1:31" ht="15.9" customHeight="1">
      <c r="A28" s="55" t="s">
        <v>2</v>
      </c>
      <c r="B28" s="224">
        <v>100</v>
      </c>
      <c r="C28" s="208">
        <v>100</v>
      </c>
      <c r="D28" s="208">
        <v>100</v>
      </c>
      <c r="E28" s="208">
        <v>100</v>
      </c>
      <c r="F28" s="208">
        <v>100</v>
      </c>
      <c r="G28" s="208">
        <v>100</v>
      </c>
      <c r="H28" s="208">
        <v>100</v>
      </c>
      <c r="I28" s="208">
        <v>100</v>
      </c>
      <c r="J28" s="208">
        <v>100</v>
      </c>
      <c r="K28" s="208">
        <v>100</v>
      </c>
      <c r="L28" s="208">
        <v>100</v>
      </c>
      <c r="M28" s="208">
        <v>100</v>
      </c>
      <c r="N28" s="208">
        <v>100</v>
      </c>
      <c r="O28" s="208">
        <v>100</v>
      </c>
      <c r="P28" s="208">
        <v>100</v>
      </c>
      <c r="Q28" s="208">
        <v>100</v>
      </c>
      <c r="R28" s="208">
        <v>100</v>
      </c>
      <c r="S28" s="208">
        <v>100</v>
      </c>
      <c r="T28" s="208">
        <v>100</v>
      </c>
      <c r="U28" s="548">
        <v>100</v>
      </c>
      <c r="V28" s="48" t="s">
        <v>3</v>
      </c>
      <c r="AA28" s="168"/>
      <c r="AB28" s="168"/>
      <c r="AC28" s="168"/>
      <c r="AD28" s="168"/>
      <c r="AE28" s="168"/>
    </row>
    <row r="29" spans="1:31">
      <c r="AA29" s="168"/>
      <c r="AB29" s="168"/>
      <c r="AC29" s="168"/>
      <c r="AD29" s="168"/>
      <c r="AE29" s="168"/>
    </row>
    <row r="30" spans="1:31">
      <c r="AA30" s="168"/>
      <c r="AB30" s="168"/>
      <c r="AC30" s="168"/>
      <c r="AD30" s="168"/>
      <c r="AE30" s="168"/>
    </row>
  </sheetData>
  <mergeCells count="2">
    <mergeCell ref="A1:V1"/>
    <mergeCell ref="A2:V2"/>
  </mergeCells>
  <printOptions horizontalCentered="1"/>
  <pageMargins left="0.39370078740157483" right="0.39370078740157483" top="0.78740157480314965" bottom="0.59055118110236227" header="0.39370078740157483" footer="0.39370078740157483"/>
  <pageSetup paperSize="9" firstPageNumber="74"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25.xml><?xml version="1.0" encoding="utf-8"?>
<worksheet xmlns="http://schemas.openxmlformats.org/spreadsheetml/2006/main" xmlns:r="http://schemas.openxmlformats.org/officeDocument/2006/relationships">
  <dimension ref="A1:P32"/>
  <sheetViews>
    <sheetView rightToLeft="1" view="pageBreakPreview" topLeftCell="A6" zoomScaleSheetLayoutView="100" workbookViewId="0">
      <selection activeCell="E28" sqref="E28"/>
    </sheetView>
  </sheetViews>
  <sheetFormatPr defaultRowHeight="14.4"/>
  <cols>
    <col min="1" max="1" width="24" customWidth="1"/>
    <col min="2" max="2" width="6.44140625" customWidth="1"/>
    <col min="3" max="3" width="6.88671875" customWidth="1"/>
    <col min="4" max="4" width="10.109375" bestFit="1" customWidth="1"/>
    <col min="5" max="5" width="6.44140625" customWidth="1"/>
    <col min="6" max="6" width="35.5546875" customWidth="1"/>
    <col min="7" max="7" width="7.44140625" customWidth="1"/>
    <col min="8" max="8" width="7.6640625" customWidth="1"/>
  </cols>
  <sheetData>
    <row r="1" spans="1:16" s="74" customFormat="1" ht="26.25" customHeight="1">
      <c r="A1" s="629" t="s">
        <v>246</v>
      </c>
      <c r="B1" s="629"/>
      <c r="C1" s="629"/>
      <c r="D1" s="629"/>
      <c r="E1" s="629"/>
      <c r="F1" s="629"/>
    </row>
    <row r="2" spans="1:16" ht="29.4" customHeight="1">
      <c r="A2" s="628" t="s">
        <v>298</v>
      </c>
      <c r="B2" s="628"/>
      <c r="C2" s="628"/>
      <c r="D2" s="628"/>
      <c r="E2" s="628"/>
      <c r="F2" s="628"/>
    </row>
    <row r="3" spans="1:16" s="145" customFormat="1" ht="6" customHeight="1">
      <c r="A3" s="156"/>
      <c r="B3" s="156"/>
      <c r="C3" s="156"/>
      <c r="D3" s="156"/>
      <c r="E3" s="156"/>
      <c r="F3" s="156"/>
    </row>
    <row r="4" spans="1:16" ht="16.2" customHeight="1">
      <c r="A4" s="694" t="s">
        <v>173</v>
      </c>
      <c r="B4" s="107" t="s">
        <v>101</v>
      </c>
      <c r="C4" s="8"/>
      <c r="D4" s="691" t="s">
        <v>102</v>
      </c>
      <c r="E4" s="692"/>
      <c r="F4" s="622" t="s">
        <v>174</v>
      </c>
      <c r="G4" s="74"/>
      <c r="H4" s="74"/>
    </row>
    <row r="5" spans="1:16" ht="16.2" customHeight="1">
      <c r="A5" s="695"/>
      <c r="B5" s="7" t="s">
        <v>103</v>
      </c>
      <c r="C5" s="21" t="s">
        <v>104</v>
      </c>
      <c r="D5" s="5" t="s">
        <v>228</v>
      </c>
      <c r="E5" s="541" t="s">
        <v>2</v>
      </c>
      <c r="F5" s="693"/>
      <c r="G5" s="74"/>
      <c r="H5" s="74"/>
    </row>
    <row r="6" spans="1:16" ht="25.95" customHeight="1">
      <c r="A6" s="695"/>
      <c r="B6" s="414" t="s">
        <v>45</v>
      </c>
      <c r="C6" s="302" t="s">
        <v>55</v>
      </c>
      <c r="D6" s="545" t="s">
        <v>88</v>
      </c>
      <c r="E6" s="542" t="s">
        <v>3</v>
      </c>
      <c r="F6" s="693"/>
      <c r="G6" s="74"/>
      <c r="H6" s="74"/>
    </row>
    <row r="7" spans="1:16" ht="16.2" customHeight="1">
      <c r="A7" s="63" t="s">
        <v>11</v>
      </c>
      <c r="B7" s="234"/>
      <c r="C7" s="222"/>
      <c r="D7" s="222"/>
      <c r="E7" s="543"/>
      <c r="F7" s="64" t="s">
        <v>18</v>
      </c>
      <c r="G7" s="74"/>
      <c r="H7" s="74"/>
    </row>
    <row r="8" spans="1:16" ht="16.2" customHeight="1">
      <c r="A8" s="230" t="s">
        <v>89</v>
      </c>
      <c r="B8" s="184">
        <v>6.2</v>
      </c>
      <c r="C8" s="185">
        <v>5.3</v>
      </c>
      <c r="D8" s="185">
        <v>5.9</v>
      </c>
      <c r="E8" s="544">
        <v>5.9</v>
      </c>
      <c r="F8" s="65" t="s">
        <v>90</v>
      </c>
      <c r="G8" s="74"/>
      <c r="H8" s="74"/>
      <c r="J8" s="185"/>
      <c r="K8" s="185"/>
      <c r="L8" s="185"/>
      <c r="M8" s="188"/>
    </row>
    <row r="9" spans="1:16" ht="16.2" customHeight="1">
      <c r="A9" s="230" t="s">
        <v>91</v>
      </c>
      <c r="B9" s="184">
        <v>16.399999999999999</v>
      </c>
      <c r="C9" s="185">
        <v>6.7</v>
      </c>
      <c r="D9" s="185">
        <v>12.6</v>
      </c>
      <c r="E9" s="544">
        <v>13.3</v>
      </c>
      <c r="F9" s="65" t="s">
        <v>92</v>
      </c>
      <c r="G9" s="74"/>
      <c r="H9" s="74"/>
      <c r="J9" s="185"/>
      <c r="K9" s="185"/>
      <c r="L9" s="185"/>
      <c r="M9" s="188"/>
    </row>
    <row r="10" spans="1:16" ht="16.2" customHeight="1">
      <c r="A10" s="230" t="s">
        <v>93</v>
      </c>
      <c r="B10" s="184">
        <v>16.3</v>
      </c>
      <c r="C10" s="185">
        <v>3.9</v>
      </c>
      <c r="D10" s="185">
        <v>64.599999999999994</v>
      </c>
      <c r="E10" s="544">
        <v>20.6</v>
      </c>
      <c r="F10" s="65" t="s">
        <v>94</v>
      </c>
      <c r="G10" s="74"/>
      <c r="H10" s="74"/>
      <c r="J10" s="185"/>
      <c r="K10" s="185"/>
      <c r="L10" s="185"/>
      <c r="M10" s="188"/>
    </row>
    <row r="11" spans="1:16" ht="16.2" customHeight="1">
      <c r="A11" s="230" t="s">
        <v>95</v>
      </c>
      <c r="B11" s="184">
        <v>28.3</v>
      </c>
      <c r="C11" s="185">
        <v>25.1</v>
      </c>
      <c r="D11" s="185">
        <v>10.8</v>
      </c>
      <c r="E11" s="544">
        <v>24.7</v>
      </c>
      <c r="F11" s="65" t="s">
        <v>96</v>
      </c>
      <c r="G11" s="74"/>
      <c r="H11" s="74"/>
      <c r="J11" s="185"/>
      <c r="K11" s="185"/>
      <c r="L11" s="185"/>
      <c r="M11" s="188"/>
      <c r="N11" s="168"/>
      <c r="O11" s="168"/>
      <c r="P11" s="168"/>
    </row>
    <row r="12" spans="1:16" ht="16.2" customHeight="1">
      <c r="A12" s="230" t="s">
        <v>97</v>
      </c>
      <c r="B12" s="184">
        <v>6.5</v>
      </c>
      <c r="C12" s="185">
        <v>9.9</v>
      </c>
      <c r="D12" s="185">
        <v>1.7</v>
      </c>
      <c r="E12" s="544">
        <v>6.6</v>
      </c>
      <c r="F12" s="65" t="s">
        <v>98</v>
      </c>
      <c r="G12" s="74"/>
      <c r="H12" s="74"/>
      <c r="J12" s="185"/>
      <c r="K12" s="185"/>
      <c r="L12" s="185"/>
      <c r="M12" s="188"/>
      <c r="N12" s="168"/>
      <c r="O12" s="168"/>
      <c r="P12" s="168"/>
    </row>
    <row r="13" spans="1:16" ht="16.2" customHeight="1">
      <c r="A13" s="230" t="s">
        <v>99</v>
      </c>
      <c r="B13" s="184">
        <v>26.3</v>
      </c>
      <c r="C13" s="185">
        <v>49.1</v>
      </c>
      <c r="D13" s="185">
        <v>4.4000000000000004</v>
      </c>
      <c r="E13" s="544">
        <v>28.9</v>
      </c>
      <c r="F13" s="65" t="s">
        <v>100</v>
      </c>
      <c r="G13" s="74"/>
      <c r="H13" s="74"/>
      <c r="J13" s="185"/>
      <c r="K13" s="185"/>
      <c r="L13" s="185"/>
      <c r="M13" s="188"/>
      <c r="N13" s="168"/>
      <c r="O13" s="168"/>
      <c r="P13" s="168"/>
    </row>
    <row r="14" spans="1:16" ht="16.2" customHeight="1">
      <c r="A14" s="232" t="s">
        <v>2</v>
      </c>
      <c r="B14" s="224">
        <f>SUM(B8:B13)</f>
        <v>100</v>
      </c>
      <c r="C14" s="208">
        <f>SUM(C8:C13)</f>
        <v>100</v>
      </c>
      <c r="D14" s="208">
        <f>SUM(D8:D13)</f>
        <v>100</v>
      </c>
      <c r="E14" s="529">
        <f>SUM(E8:E13)</f>
        <v>100</v>
      </c>
      <c r="F14" s="119" t="s">
        <v>3</v>
      </c>
      <c r="G14" s="74"/>
      <c r="H14" s="74"/>
      <c r="J14" s="18"/>
      <c r="K14" s="18"/>
      <c r="L14" s="18"/>
      <c r="M14" s="18"/>
      <c r="N14" s="168"/>
      <c r="O14" s="168"/>
      <c r="P14" s="168"/>
    </row>
    <row r="15" spans="1:16" ht="16.2" customHeight="1">
      <c r="A15" s="86" t="s">
        <v>12</v>
      </c>
      <c r="B15" s="234"/>
      <c r="C15" s="222"/>
      <c r="D15" s="222"/>
      <c r="E15" s="543"/>
      <c r="F15" s="95" t="s">
        <v>19</v>
      </c>
      <c r="G15" s="74"/>
      <c r="H15" s="74"/>
      <c r="K15" s="168"/>
      <c r="L15" s="168"/>
      <c r="M15" s="168"/>
      <c r="N15" s="168"/>
      <c r="O15" s="168"/>
      <c r="P15" s="168"/>
    </row>
    <row r="16" spans="1:16" ht="16.2" customHeight="1">
      <c r="A16" s="54" t="s">
        <v>89</v>
      </c>
      <c r="B16" s="184">
        <v>8.4</v>
      </c>
      <c r="C16" s="185">
        <v>1.7</v>
      </c>
      <c r="D16" s="185" t="s">
        <v>345</v>
      </c>
      <c r="E16" s="544">
        <v>6.7</v>
      </c>
      <c r="F16" s="56" t="s">
        <v>90</v>
      </c>
      <c r="G16" s="74"/>
      <c r="H16" s="74"/>
      <c r="K16" s="168"/>
      <c r="L16" s="168"/>
      <c r="M16" s="168"/>
      <c r="N16" s="168"/>
      <c r="O16" s="168"/>
      <c r="P16" s="168"/>
    </row>
    <row r="17" spans="1:16" ht="16.2" customHeight="1">
      <c r="A17" s="54" t="s">
        <v>91</v>
      </c>
      <c r="B17" s="184">
        <v>7.9</v>
      </c>
      <c r="C17" s="185">
        <v>3.4</v>
      </c>
      <c r="D17" s="185" t="s">
        <v>346</v>
      </c>
      <c r="E17" s="544">
        <v>6.9</v>
      </c>
      <c r="F17" s="56" t="s">
        <v>92</v>
      </c>
      <c r="G17" s="76"/>
      <c r="H17" s="74"/>
      <c r="K17" s="168"/>
      <c r="L17" s="168"/>
      <c r="M17" s="168"/>
      <c r="N17" s="168"/>
      <c r="O17" s="168"/>
      <c r="P17" s="168"/>
    </row>
    <row r="18" spans="1:16" ht="16.2" customHeight="1">
      <c r="A18" s="54" t="s">
        <v>93</v>
      </c>
      <c r="B18" s="184">
        <v>0.6</v>
      </c>
      <c r="C18" s="185">
        <v>0</v>
      </c>
      <c r="D18" s="185" t="s">
        <v>347</v>
      </c>
      <c r="E18" s="544">
        <v>0.5</v>
      </c>
      <c r="F18" s="56" t="s">
        <v>94</v>
      </c>
      <c r="G18" s="1"/>
      <c r="K18" s="168"/>
      <c r="L18" s="168"/>
      <c r="M18" s="168"/>
      <c r="N18" s="168"/>
      <c r="O18" s="168"/>
      <c r="P18" s="168"/>
    </row>
    <row r="19" spans="1:16" ht="16.2" customHeight="1">
      <c r="A19" s="54" t="s">
        <v>95</v>
      </c>
      <c r="B19" s="184">
        <v>13.1</v>
      </c>
      <c r="C19" s="185">
        <v>5.2</v>
      </c>
      <c r="D19" s="185" t="s">
        <v>348</v>
      </c>
      <c r="E19" s="544">
        <v>11.1</v>
      </c>
      <c r="F19" s="56" t="s">
        <v>96</v>
      </c>
      <c r="K19" s="168"/>
      <c r="L19" s="168"/>
      <c r="M19" s="168"/>
      <c r="N19" s="168"/>
      <c r="O19" s="168"/>
      <c r="P19" s="168"/>
    </row>
    <row r="20" spans="1:16" ht="16.2" customHeight="1">
      <c r="A20" s="54" t="s">
        <v>97</v>
      </c>
      <c r="B20" s="184">
        <v>1.7</v>
      </c>
      <c r="C20" s="185">
        <v>1.6</v>
      </c>
      <c r="D20" s="185">
        <v>0</v>
      </c>
      <c r="E20" s="544">
        <v>1.7</v>
      </c>
      <c r="F20" s="56" t="s">
        <v>98</v>
      </c>
      <c r="K20" s="168"/>
      <c r="L20" s="168"/>
      <c r="M20" s="168"/>
      <c r="N20" s="168"/>
      <c r="O20" s="168"/>
      <c r="P20" s="168"/>
    </row>
    <row r="21" spans="1:16" ht="16.2" customHeight="1">
      <c r="A21" s="54" t="s">
        <v>99</v>
      </c>
      <c r="B21" s="184">
        <v>68.3</v>
      </c>
      <c r="C21" s="185">
        <v>88.1</v>
      </c>
      <c r="D21" s="185" t="s">
        <v>349</v>
      </c>
      <c r="E21" s="544">
        <v>73.099999999999994</v>
      </c>
      <c r="F21" s="56" t="s">
        <v>100</v>
      </c>
      <c r="K21" s="168"/>
      <c r="L21" s="168"/>
      <c r="M21" s="168"/>
      <c r="N21" s="168"/>
      <c r="O21" s="168"/>
      <c r="P21" s="168"/>
    </row>
    <row r="22" spans="1:16" ht="16.2" customHeight="1">
      <c r="A22" s="55" t="s">
        <v>2</v>
      </c>
      <c r="B22" s="224">
        <f>SUM(B16:B21)</f>
        <v>100</v>
      </c>
      <c r="C22" s="208">
        <f>SUM(C16:C21)</f>
        <v>100</v>
      </c>
      <c r="D22" s="208">
        <v>100</v>
      </c>
      <c r="E22" s="529">
        <f>SUM(E16:E21)</f>
        <v>100</v>
      </c>
      <c r="F22" s="57" t="s">
        <v>3</v>
      </c>
      <c r="K22" s="168"/>
      <c r="L22" s="168"/>
      <c r="M22" s="168"/>
      <c r="N22" s="168"/>
      <c r="O22" s="168"/>
      <c r="P22" s="168"/>
    </row>
    <row r="23" spans="1:16" ht="16.2" customHeight="1">
      <c r="A23" s="86" t="s">
        <v>6</v>
      </c>
      <c r="B23" s="234"/>
      <c r="C23" s="222"/>
      <c r="D23" s="222"/>
      <c r="E23" s="543"/>
      <c r="F23" s="95" t="s">
        <v>13</v>
      </c>
      <c r="K23" s="168"/>
      <c r="L23" s="168"/>
      <c r="M23" s="168"/>
      <c r="N23" s="168"/>
      <c r="O23" s="168"/>
      <c r="P23" s="168"/>
    </row>
    <row r="24" spans="1:16" ht="16.2" customHeight="1">
      <c r="A24" s="54" t="s">
        <v>89</v>
      </c>
      <c r="B24" s="184">
        <v>6.6</v>
      </c>
      <c r="C24" s="185">
        <v>4.7</v>
      </c>
      <c r="D24" s="185">
        <v>5.9</v>
      </c>
      <c r="E24" s="544">
        <v>6.1</v>
      </c>
      <c r="F24" s="56" t="s">
        <v>90</v>
      </c>
      <c r="K24" s="168"/>
      <c r="L24" s="168"/>
      <c r="M24" s="168"/>
      <c r="N24" s="168"/>
      <c r="O24" s="168"/>
      <c r="P24" s="168"/>
    </row>
    <row r="25" spans="1:16" ht="16.2" customHeight="1">
      <c r="A25" s="54" t="s">
        <v>91</v>
      </c>
      <c r="B25" s="184">
        <v>14.7</v>
      </c>
      <c r="C25" s="185">
        <v>6.2</v>
      </c>
      <c r="D25" s="185">
        <v>12.8</v>
      </c>
      <c r="E25" s="544">
        <v>12.3</v>
      </c>
      <c r="F25" s="56" t="s">
        <v>92</v>
      </c>
      <c r="K25" s="168"/>
      <c r="L25" s="168"/>
      <c r="M25" s="168"/>
      <c r="N25" s="168"/>
      <c r="O25" s="168"/>
      <c r="P25" s="168"/>
    </row>
    <row r="26" spans="1:16" ht="16.2" customHeight="1">
      <c r="A26" s="54" t="s">
        <v>93</v>
      </c>
      <c r="B26" s="184">
        <v>13.2</v>
      </c>
      <c r="C26" s="185">
        <v>3.3</v>
      </c>
      <c r="D26" s="185">
        <v>64.2</v>
      </c>
      <c r="E26" s="544">
        <v>17.399999999999999</v>
      </c>
      <c r="F26" s="56" t="s">
        <v>94</v>
      </c>
      <c r="K26" s="168"/>
      <c r="L26" s="168"/>
      <c r="M26" s="168"/>
      <c r="N26" s="168"/>
      <c r="O26" s="168"/>
      <c r="P26" s="168"/>
    </row>
    <row r="27" spans="1:16" ht="16.2" customHeight="1">
      <c r="A27" s="54" t="s">
        <v>95</v>
      </c>
      <c r="B27" s="184">
        <v>25.4</v>
      </c>
      <c r="C27" s="185">
        <v>22</v>
      </c>
      <c r="D27" s="185">
        <v>10.8</v>
      </c>
      <c r="E27" s="544">
        <v>22.6</v>
      </c>
      <c r="F27" s="56" t="s">
        <v>96</v>
      </c>
      <c r="K27" s="168"/>
      <c r="L27" s="168"/>
      <c r="M27" s="168"/>
      <c r="N27" s="168"/>
      <c r="O27" s="168"/>
      <c r="P27" s="168"/>
    </row>
    <row r="28" spans="1:16" ht="15.9" customHeight="1">
      <c r="A28" s="54" t="s">
        <v>97</v>
      </c>
      <c r="B28" s="184">
        <v>5.6</v>
      </c>
      <c r="C28" s="185">
        <v>8.6</v>
      </c>
      <c r="D28" s="185">
        <v>1.7</v>
      </c>
      <c r="E28" s="544">
        <v>5.8</v>
      </c>
      <c r="F28" s="56" t="s">
        <v>98</v>
      </c>
      <c r="K28" s="168"/>
      <c r="L28" s="168"/>
      <c r="M28" s="168"/>
      <c r="N28" s="168"/>
      <c r="O28" s="168"/>
      <c r="P28" s="168"/>
    </row>
    <row r="29" spans="1:16" ht="15.9" customHeight="1">
      <c r="A29" s="54" t="s">
        <v>99</v>
      </c>
      <c r="B29" s="184">
        <v>34.5</v>
      </c>
      <c r="C29" s="185">
        <v>55.2</v>
      </c>
      <c r="D29" s="185">
        <v>4.5999999999999996</v>
      </c>
      <c r="E29" s="544">
        <v>35.799999999999997</v>
      </c>
      <c r="F29" s="56" t="s">
        <v>100</v>
      </c>
      <c r="K29" s="168"/>
      <c r="L29" s="168"/>
      <c r="M29" s="168"/>
      <c r="N29" s="168"/>
      <c r="O29" s="168"/>
      <c r="P29" s="168"/>
    </row>
    <row r="30" spans="1:16" ht="15.9" customHeight="1">
      <c r="A30" s="55" t="s">
        <v>2</v>
      </c>
      <c r="B30" s="224">
        <f>SUM(B24:B29)</f>
        <v>100</v>
      </c>
      <c r="C30" s="208">
        <f>SUM(C24:C29)</f>
        <v>100</v>
      </c>
      <c r="D30" s="208">
        <f>SUM(D24:D29)</f>
        <v>100</v>
      </c>
      <c r="E30" s="529">
        <f>SUM(E24:E29)</f>
        <v>100</v>
      </c>
      <c r="F30" s="57" t="s">
        <v>3</v>
      </c>
      <c r="K30" s="168"/>
      <c r="L30" s="168"/>
      <c r="M30" s="168"/>
      <c r="N30" s="168"/>
      <c r="O30" s="168"/>
      <c r="P30" s="168"/>
    </row>
    <row r="31" spans="1:16" ht="18.600000000000001">
      <c r="A31" s="599" t="s">
        <v>333</v>
      </c>
      <c r="B31" s="597"/>
      <c r="C31" s="352"/>
      <c r="D31" s="352"/>
      <c r="E31" s="352"/>
      <c r="F31" s="598" t="s">
        <v>334</v>
      </c>
      <c r="K31" s="168"/>
      <c r="L31" s="168"/>
      <c r="M31" s="168"/>
      <c r="N31" s="168"/>
      <c r="O31" s="168"/>
      <c r="P31" s="168"/>
    </row>
    <row r="32" spans="1:16">
      <c r="K32" s="168"/>
      <c r="L32" s="168"/>
      <c r="M32" s="168"/>
      <c r="N32" s="168"/>
    </row>
  </sheetData>
  <mergeCells count="5">
    <mergeCell ref="D4:E4"/>
    <mergeCell ref="F4:F6"/>
    <mergeCell ref="A4:A6"/>
    <mergeCell ref="A2:F2"/>
    <mergeCell ref="A1:F1"/>
  </mergeCells>
  <printOptions horizontalCentered="1"/>
  <pageMargins left="0.59055118110236227" right="0.59055118110236227" top="0.78740157480314965" bottom="0.59055118110236227" header="0.39370078740157483" footer="0.39370078740157483"/>
  <pageSetup paperSize="9" firstPageNumber="75"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26.xml><?xml version="1.0" encoding="utf-8"?>
<worksheet xmlns="http://schemas.openxmlformats.org/spreadsheetml/2006/main" xmlns:r="http://schemas.openxmlformats.org/officeDocument/2006/relationships">
  <dimension ref="A1:G45"/>
  <sheetViews>
    <sheetView rightToLeft="1" view="pageBreakPreview" topLeftCell="A22" zoomScaleSheetLayoutView="100" workbookViewId="0">
      <selection activeCell="D44" sqref="D44"/>
    </sheetView>
  </sheetViews>
  <sheetFormatPr defaultRowHeight="14.4"/>
  <cols>
    <col min="1" max="1" width="23.33203125" customWidth="1"/>
    <col min="2" max="2" width="8.44140625" customWidth="1"/>
    <col min="3" max="3" width="8.6640625" customWidth="1"/>
    <col min="4" max="4" width="10.44140625" customWidth="1"/>
    <col min="5" max="5" width="6.88671875" customWidth="1"/>
    <col min="6" max="6" width="33.109375" customWidth="1"/>
  </cols>
  <sheetData>
    <row r="1" spans="1:7" ht="21.6" customHeight="1">
      <c r="A1" s="668" t="s">
        <v>247</v>
      </c>
      <c r="B1" s="668"/>
      <c r="C1" s="668"/>
      <c r="D1" s="668"/>
      <c r="E1" s="668"/>
      <c r="F1" s="668"/>
    </row>
    <row r="2" spans="1:7" ht="33" customHeight="1">
      <c r="A2" s="618" t="s">
        <v>299</v>
      </c>
      <c r="B2" s="618"/>
      <c r="C2" s="618"/>
      <c r="D2" s="618"/>
      <c r="E2" s="618"/>
      <c r="F2" s="618"/>
    </row>
    <row r="3" spans="1:7" s="145" customFormat="1" ht="6" customHeight="1">
      <c r="A3" s="549"/>
      <c r="B3" s="549"/>
      <c r="C3" s="549"/>
      <c r="D3" s="549"/>
      <c r="E3" s="549"/>
      <c r="F3" s="549"/>
    </row>
    <row r="4" spans="1:7" ht="16.2" customHeight="1">
      <c r="A4" s="698" t="s">
        <v>173</v>
      </c>
      <c r="B4" s="550" t="s">
        <v>101</v>
      </c>
      <c r="C4" s="551"/>
      <c r="D4" s="696" t="s">
        <v>102</v>
      </c>
      <c r="E4" s="697"/>
      <c r="F4" s="701" t="s">
        <v>174</v>
      </c>
    </row>
    <row r="5" spans="1:7" ht="37.200000000000003">
      <c r="A5" s="699"/>
      <c r="B5" s="552" t="s">
        <v>103</v>
      </c>
      <c r="C5" s="517" t="s">
        <v>104</v>
      </c>
      <c r="D5" s="553" t="s">
        <v>228</v>
      </c>
      <c r="E5" s="554" t="s">
        <v>2</v>
      </c>
      <c r="F5" s="702"/>
    </row>
    <row r="6" spans="1:7" ht="24.6" customHeight="1">
      <c r="A6" s="700"/>
      <c r="B6" s="555" t="s">
        <v>45</v>
      </c>
      <c r="C6" s="556" t="s">
        <v>55</v>
      </c>
      <c r="D6" s="557" t="s">
        <v>88</v>
      </c>
      <c r="E6" s="542" t="s">
        <v>3</v>
      </c>
      <c r="F6" s="703"/>
    </row>
    <row r="7" spans="1:7" ht="16.2" customHeight="1">
      <c r="A7" s="63" t="s">
        <v>11</v>
      </c>
      <c r="B7" s="223"/>
      <c r="C7" s="221"/>
      <c r="D7" s="221"/>
      <c r="E7" s="366"/>
      <c r="F7" s="64" t="s">
        <v>18</v>
      </c>
    </row>
    <row r="8" spans="1:7" ht="16.2" customHeight="1">
      <c r="A8" s="230" t="s">
        <v>89</v>
      </c>
      <c r="B8" s="184">
        <v>6.2</v>
      </c>
      <c r="C8" s="185">
        <v>0</v>
      </c>
      <c r="D8" s="185">
        <v>5.9</v>
      </c>
      <c r="E8" s="217">
        <v>6.2</v>
      </c>
      <c r="F8" s="65" t="s">
        <v>90</v>
      </c>
    </row>
    <row r="9" spans="1:7" ht="16.2" customHeight="1">
      <c r="A9" s="230" t="s">
        <v>91</v>
      </c>
      <c r="B9" s="184">
        <v>16.399999999999999</v>
      </c>
      <c r="C9" s="185">
        <v>0</v>
      </c>
      <c r="D9" s="185">
        <v>12.6</v>
      </c>
      <c r="E9" s="217">
        <v>15.6</v>
      </c>
      <c r="F9" s="65" t="s">
        <v>92</v>
      </c>
    </row>
    <row r="10" spans="1:7" ht="16.2" customHeight="1">
      <c r="A10" s="230" t="s">
        <v>93</v>
      </c>
      <c r="B10" s="184">
        <v>16.3</v>
      </c>
      <c r="C10" s="185">
        <v>0</v>
      </c>
      <c r="D10" s="185">
        <v>64.599999999999994</v>
      </c>
      <c r="E10" s="217">
        <v>26.4</v>
      </c>
      <c r="F10" s="65" t="s">
        <v>94</v>
      </c>
    </row>
    <row r="11" spans="1:7" ht="16.2" customHeight="1">
      <c r="A11" s="230" t="s">
        <v>95</v>
      </c>
      <c r="B11" s="184">
        <v>28.3</v>
      </c>
      <c r="C11" s="185">
        <v>0</v>
      </c>
      <c r="D11" s="185">
        <v>10.8</v>
      </c>
      <c r="E11" s="217">
        <v>24.6</v>
      </c>
      <c r="F11" s="65" t="s">
        <v>96</v>
      </c>
    </row>
    <row r="12" spans="1:7" ht="16.2" customHeight="1">
      <c r="A12" s="230" t="s">
        <v>97</v>
      </c>
      <c r="B12" s="184">
        <v>6.5</v>
      </c>
      <c r="C12" s="185">
        <v>0</v>
      </c>
      <c r="D12" s="185">
        <v>1.7</v>
      </c>
      <c r="E12" s="217">
        <v>5.5</v>
      </c>
      <c r="F12" s="609" t="s">
        <v>98</v>
      </c>
      <c r="G12" s="168"/>
    </row>
    <row r="13" spans="1:7" ht="16.2" customHeight="1">
      <c r="A13" s="230" t="s">
        <v>99</v>
      </c>
      <c r="B13" s="184">
        <v>26.3</v>
      </c>
      <c r="C13" s="185">
        <v>0</v>
      </c>
      <c r="D13" s="185">
        <v>4.4000000000000004</v>
      </c>
      <c r="E13" s="217">
        <v>21.7</v>
      </c>
      <c r="F13" s="65" t="s">
        <v>100</v>
      </c>
      <c r="G13" s="168"/>
    </row>
    <row r="14" spans="1:7" ht="16.2" customHeight="1">
      <c r="A14" s="232" t="s">
        <v>2</v>
      </c>
      <c r="B14" s="224">
        <f>SUM(B8:B13)</f>
        <v>100</v>
      </c>
      <c r="C14" s="187">
        <f>SUM(C8:C13)</f>
        <v>0</v>
      </c>
      <c r="D14" s="208">
        <f>SUM(D8:D13)</f>
        <v>100</v>
      </c>
      <c r="E14" s="225">
        <f>SUM(E8:E13)</f>
        <v>100.00000000000001</v>
      </c>
      <c r="F14" s="119" t="s">
        <v>3</v>
      </c>
      <c r="G14" s="168"/>
    </row>
    <row r="15" spans="1:7" ht="16.2" customHeight="1">
      <c r="A15" s="86" t="s">
        <v>12</v>
      </c>
      <c r="B15" s="223"/>
      <c r="C15" s="221"/>
      <c r="D15" s="221"/>
      <c r="E15" s="366"/>
      <c r="F15" s="95" t="s">
        <v>19</v>
      </c>
      <c r="G15" s="168"/>
    </row>
    <row r="16" spans="1:7" ht="16.2" customHeight="1">
      <c r="A16" s="54" t="s">
        <v>89</v>
      </c>
      <c r="B16" s="184">
        <v>8.4</v>
      </c>
      <c r="C16" s="185">
        <v>0</v>
      </c>
      <c r="D16" s="185" t="s">
        <v>345</v>
      </c>
      <c r="E16" s="217">
        <v>8.4</v>
      </c>
      <c r="F16" s="56" t="s">
        <v>90</v>
      </c>
      <c r="G16" s="168"/>
    </row>
    <row r="17" spans="1:7" ht="16.2" customHeight="1">
      <c r="A17" s="54" t="s">
        <v>91</v>
      </c>
      <c r="B17" s="184">
        <v>7.9</v>
      </c>
      <c r="C17" s="185">
        <v>0</v>
      </c>
      <c r="D17" s="185" t="s">
        <v>346</v>
      </c>
      <c r="E17" s="217">
        <v>8.1</v>
      </c>
      <c r="F17" s="56" t="s">
        <v>92</v>
      </c>
      <c r="G17" s="168"/>
    </row>
    <row r="18" spans="1:7" ht="16.2" customHeight="1">
      <c r="A18" s="54" t="s">
        <v>93</v>
      </c>
      <c r="B18" s="184">
        <v>0.6</v>
      </c>
      <c r="C18" s="185">
        <v>0</v>
      </c>
      <c r="D18" s="185" t="s">
        <v>347</v>
      </c>
      <c r="E18" s="217">
        <v>0.7</v>
      </c>
      <c r="F18" s="56" t="s">
        <v>94</v>
      </c>
      <c r="G18" s="168"/>
    </row>
    <row r="19" spans="1:7" ht="16.2" customHeight="1">
      <c r="A19" s="54" t="s">
        <v>95</v>
      </c>
      <c r="B19" s="184">
        <v>13.1</v>
      </c>
      <c r="C19" s="185">
        <v>0</v>
      </c>
      <c r="D19" s="185" t="s">
        <v>348</v>
      </c>
      <c r="E19" s="217">
        <v>13.1</v>
      </c>
      <c r="F19" s="56" t="s">
        <v>96</v>
      </c>
      <c r="G19" s="168"/>
    </row>
    <row r="20" spans="1:7" ht="16.2" customHeight="1">
      <c r="A20" s="54" t="s">
        <v>97</v>
      </c>
      <c r="B20" s="184">
        <v>1.7</v>
      </c>
      <c r="C20" s="185">
        <v>0</v>
      </c>
      <c r="D20" s="185">
        <v>0</v>
      </c>
      <c r="E20" s="217">
        <v>1.7</v>
      </c>
      <c r="F20" s="609" t="s">
        <v>98</v>
      </c>
      <c r="G20" s="168"/>
    </row>
    <row r="21" spans="1:7" ht="16.2" customHeight="1">
      <c r="A21" s="54" t="s">
        <v>99</v>
      </c>
      <c r="B21" s="184">
        <v>68.3</v>
      </c>
      <c r="C21" s="185">
        <v>0</v>
      </c>
      <c r="D21" s="185" t="s">
        <v>349</v>
      </c>
      <c r="E21" s="217">
        <v>68</v>
      </c>
      <c r="F21" s="56" t="s">
        <v>100</v>
      </c>
      <c r="G21" s="168"/>
    </row>
    <row r="22" spans="1:7" ht="16.2" customHeight="1">
      <c r="A22" s="55" t="s">
        <v>2</v>
      </c>
      <c r="B22" s="224">
        <f>SUM(B16:B21)</f>
        <v>100</v>
      </c>
      <c r="C22" s="187">
        <f>SUM(C16:C21)</f>
        <v>0</v>
      </c>
      <c r="D22" s="208">
        <v>100</v>
      </c>
      <c r="E22" s="225">
        <f>SUM(E16:E21)</f>
        <v>100</v>
      </c>
      <c r="F22" s="57" t="s">
        <v>3</v>
      </c>
      <c r="G22" s="168"/>
    </row>
    <row r="23" spans="1:7" ht="16.2" customHeight="1">
      <c r="A23" s="86" t="s">
        <v>6</v>
      </c>
      <c r="B23" s="223"/>
      <c r="C23" s="221"/>
      <c r="D23" s="221"/>
      <c r="E23" s="366"/>
      <c r="F23" s="95" t="s">
        <v>13</v>
      </c>
      <c r="G23" s="168"/>
    </row>
    <row r="24" spans="1:7" ht="16.2" customHeight="1">
      <c r="A24" s="54" t="s">
        <v>89</v>
      </c>
      <c r="B24" s="184">
        <v>6.6</v>
      </c>
      <c r="C24" s="185">
        <v>0</v>
      </c>
      <c r="D24" s="185">
        <v>5.9</v>
      </c>
      <c r="E24" s="217">
        <v>6.5</v>
      </c>
      <c r="F24" s="56" t="s">
        <v>90</v>
      </c>
      <c r="G24" s="168"/>
    </row>
    <row r="25" spans="1:7" ht="16.2" customHeight="1">
      <c r="A25" s="54" t="s">
        <v>91</v>
      </c>
      <c r="B25" s="184">
        <v>14.7</v>
      </c>
      <c r="C25" s="185">
        <v>0</v>
      </c>
      <c r="D25" s="185">
        <v>12.8</v>
      </c>
      <c r="E25" s="217">
        <v>14.4</v>
      </c>
      <c r="F25" s="56" t="s">
        <v>92</v>
      </c>
      <c r="G25" s="168"/>
    </row>
    <row r="26" spans="1:7" ht="16.2" customHeight="1">
      <c r="A26" s="54" t="s">
        <v>93</v>
      </c>
      <c r="B26" s="184">
        <v>13.2</v>
      </c>
      <c r="C26" s="185">
        <v>0</v>
      </c>
      <c r="D26" s="185">
        <v>64.2</v>
      </c>
      <c r="E26" s="217">
        <v>22.3</v>
      </c>
      <c r="F26" s="56" t="s">
        <v>94</v>
      </c>
      <c r="G26" s="168"/>
    </row>
    <row r="27" spans="1:7" ht="16.2" customHeight="1">
      <c r="A27" s="54" t="s">
        <v>95</v>
      </c>
      <c r="B27" s="184">
        <v>25.4</v>
      </c>
      <c r="C27" s="185">
        <v>0</v>
      </c>
      <c r="D27" s="185">
        <v>10.8</v>
      </c>
      <c r="E27" s="217">
        <v>22.8</v>
      </c>
      <c r="F27" s="56" t="s">
        <v>96</v>
      </c>
      <c r="G27" s="168"/>
    </row>
    <row r="28" spans="1:7" ht="15.9" customHeight="1">
      <c r="A28" s="54" t="s">
        <v>97</v>
      </c>
      <c r="B28" s="184">
        <v>5.6</v>
      </c>
      <c r="C28" s="185">
        <v>0</v>
      </c>
      <c r="D28" s="185">
        <v>1.7</v>
      </c>
      <c r="E28" s="217">
        <v>4.9000000000000004</v>
      </c>
      <c r="F28" s="609" t="s">
        <v>98</v>
      </c>
      <c r="G28" s="168"/>
    </row>
    <row r="29" spans="1:7" ht="15.9" customHeight="1">
      <c r="A29" s="54" t="s">
        <v>99</v>
      </c>
      <c r="B29" s="184">
        <v>34.5</v>
      </c>
      <c r="C29" s="185">
        <v>0</v>
      </c>
      <c r="D29" s="185">
        <v>4.5999999999999996</v>
      </c>
      <c r="E29" s="217">
        <v>29.1</v>
      </c>
      <c r="F29" s="56" t="s">
        <v>100</v>
      </c>
      <c r="G29" s="168"/>
    </row>
    <row r="30" spans="1:7" ht="15.9" customHeight="1">
      <c r="A30" s="55" t="s">
        <v>2</v>
      </c>
      <c r="B30" s="224">
        <f>SUM(B24:B29)</f>
        <v>100</v>
      </c>
      <c r="C30" s="187">
        <f>SUM(C24:C29)</f>
        <v>0</v>
      </c>
      <c r="D30" s="208">
        <f>SUM(D24:D29)</f>
        <v>100</v>
      </c>
      <c r="E30" s="225">
        <f>SUM(E24:E29)</f>
        <v>100</v>
      </c>
      <c r="F30" s="57" t="s">
        <v>3</v>
      </c>
      <c r="G30" s="168"/>
    </row>
    <row r="31" spans="1:7" ht="12" customHeight="1">
      <c r="A31" s="599" t="s">
        <v>333</v>
      </c>
      <c r="B31" s="220"/>
      <c r="C31" s="220"/>
      <c r="D31" s="220"/>
      <c r="E31" s="220"/>
      <c r="F31" s="598" t="s">
        <v>334</v>
      </c>
      <c r="G31" s="168"/>
    </row>
    <row r="32" spans="1:7" ht="12" customHeight="1">
      <c r="G32" s="168"/>
    </row>
    <row r="33" spans="1:6" ht="18" customHeight="1">
      <c r="A33" s="617" t="s">
        <v>248</v>
      </c>
      <c r="B33" s="617"/>
      <c r="C33" s="617"/>
      <c r="D33" s="617"/>
      <c r="E33" s="617"/>
      <c r="F33" s="617"/>
    </row>
    <row r="34" spans="1:6" ht="33.75" customHeight="1">
      <c r="A34" s="628" t="s">
        <v>300</v>
      </c>
      <c r="B34" s="628"/>
      <c r="C34" s="628"/>
      <c r="D34" s="628"/>
      <c r="E34" s="628"/>
      <c r="F34" s="628"/>
    </row>
    <row r="35" spans="1:6" ht="6" customHeight="1">
      <c r="A35" s="150"/>
      <c r="B35" s="150"/>
      <c r="C35" s="150"/>
      <c r="D35" s="150"/>
      <c r="E35" s="150"/>
    </row>
    <row r="36" spans="1:6" ht="16.2" customHeight="1">
      <c r="A36" s="704" t="s">
        <v>219</v>
      </c>
      <c r="B36" s="319" t="s">
        <v>106</v>
      </c>
      <c r="C36" s="8"/>
      <c r="D36" s="386" t="s">
        <v>107</v>
      </c>
      <c r="E36" s="705" t="s">
        <v>220</v>
      </c>
      <c r="F36" s="625"/>
    </row>
    <row r="37" spans="1:6" ht="16.2" customHeight="1">
      <c r="A37" s="695"/>
      <c r="B37" s="296" t="s">
        <v>11</v>
      </c>
      <c r="C37" s="296" t="s">
        <v>12</v>
      </c>
      <c r="D37" s="384" t="s">
        <v>2</v>
      </c>
      <c r="E37" s="706"/>
      <c r="F37" s="623"/>
    </row>
    <row r="38" spans="1:6" ht="16.2" customHeight="1">
      <c r="A38" s="695"/>
      <c r="B38" s="351" t="s">
        <v>18</v>
      </c>
      <c r="C38" s="356" t="s">
        <v>19</v>
      </c>
      <c r="D38" s="385" t="s">
        <v>3</v>
      </c>
      <c r="E38" s="707"/>
      <c r="F38" s="708"/>
    </row>
    <row r="39" spans="1:6" ht="16.2" customHeight="1">
      <c r="A39" s="295" t="s">
        <v>89</v>
      </c>
      <c r="B39" s="223">
        <v>5.3</v>
      </c>
      <c r="C39" s="221">
        <v>1.7</v>
      </c>
      <c r="D39" s="222">
        <v>4.7</v>
      </c>
      <c r="E39" s="709" t="s">
        <v>90</v>
      </c>
      <c r="F39" s="710"/>
    </row>
    <row r="40" spans="1:6" ht="16.2" customHeight="1">
      <c r="A40" s="54" t="s">
        <v>91</v>
      </c>
      <c r="B40" s="184">
        <v>6.7</v>
      </c>
      <c r="C40" s="185">
        <v>3.4</v>
      </c>
      <c r="D40" s="188">
        <v>6.2</v>
      </c>
      <c r="E40" s="713" t="s">
        <v>92</v>
      </c>
      <c r="F40" s="714"/>
    </row>
    <row r="41" spans="1:6" ht="16.2" customHeight="1">
      <c r="A41" s="54" t="s">
        <v>93</v>
      </c>
      <c r="B41" s="184">
        <v>3.9</v>
      </c>
      <c r="C41" s="185">
        <v>0</v>
      </c>
      <c r="D41" s="188">
        <v>3.3</v>
      </c>
      <c r="E41" s="713" t="s">
        <v>94</v>
      </c>
      <c r="F41" s="714"/>
    </row>
    <row r="42" spans="1:6" ht="16.2" customHeight="1">
      <c r="A42" s="54" t="s">
        <v>95</v>
      </c>
      <c r="B42" s="184">
        <v>25.1</v>
      </c>
      <c r="C42" s="185">
        <v>5.2</v>
      </c>
      <c r="D42" s="188">
        <v>22</v>
      </c>
      <c r="E42" s="713" t="s">
        <v>96</v>
      </c>
      <c r="F42" s="714"/>
    </row>
    <row r="43" spans="1:6" ht="16.2" customHeight="1">
      <c r="A43" s="54" t="s">
        <v>97</v>
      </c>
      <c r="B43" s="184">
        <v>9.9</v>
      </c>
      <c r="C43" s="185">
        <v>1.6</v>
      </c>
      <c r="D43" s="188">
        <v>8.6</v>
      </c>
      <c r="E43" s="713" t="s">
        <v>98</v>
      </c>
      <c r="F43" s="714"/>
    </row>
    <row r="44" spans="1:6" ht="16.2" customHeight="1">
      <c r="A44" s="54" t="s">
        <v>99</v>
      </c>
      <c r="B44" s="184">
        <v>49.1</v>
      </c>
      <c r="C44" s="185">
        <v>88.1</v>
      </c>
      <c r="D44" s="188">
        <v>55.2</v>
      </c>
      <c r="E44" s="713" t="s">
        <v>100</v>
      </c>
      <c r="F44" s="714"/>
    </row>
    <row r="45" spans="1:6" ht="16.2" customHeight="1">
      <c r="A45" s="55" t="s">
        <v>2</v>
      </c>
      <c r="B45" s="224">
        <v>100</v>
      </c>
      <c r="C45" s="208">
        <v>100</v>
      </c>
      <c r="D45" s="208">
        <v>100</v>
      </c>
      <c r="E45" s="711" t="s">
        <v>3</v>
      </c>
      <c r="F45" s="712"/>
    </row>
  </sheetData>
  <mergeCells count="16">
    <mergeCell ref="E45:F45"/>
    <mergeCell ref="E40:F40"/>
    <mergeCell ref="E41:F41"/>
    <mergeCell ref="E42:F42"/>
    <mergeCell ref="E43:F43"/>
    <mergeCell ref="E44:F44"/>
    <mergeCell ref="A36:A38"/>
    <mergeCell ref="A33:F33"/>
    <mergeCell ref="A34:F34"/>
    <mergeCell ref="E36:F38"/>
    <mergeCell ref="E39:F39"/>
    <mergeCell ref="D4:E4"/>
    <mergeCell ref="A4:A6"/>
    <mergeCell ref="F4:F6"/>
    <mergeCell ref="A1:F1"/>
    <mergeCell ref="A2:F2"/>
  </mergeCells>
  <printOptions horizontalCentered="1"/>
  <pageMargins left="0.59055118110236227" right="0.59055118110236227" top="0.78740157480314965" bottom="0.59055118110236227" header="0.39370078740157483" footer="0.39370078740157483"/>
  <pageSetup paperSize="9" scale="95" firstPageNumber="76"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colBreaks count="1" manualBreakCount="1">
    <brk id="6" max="1048575" man="1"/>
  </colBreaks>
</worksheet>
</file>

<file path=xl/worksheets/sheet27.xml><?xml version="1.0" encoding="utf-8"?>
<worksheet xmlns="http://schemas.openxmlformats.org/spreadsheetml/2006/main" xmlns:r="http://schemas.openxmlformats.org/officeDocument/2006/relationships">
  <dimension ref="A1:F28"/>
  <sheetViews>
    <sheetView rightToLeft="1" view="pageBreakPreview" topLeftCell="A9" zoomScaleSheetLayoutView="100" workbookViewId="0">
      <selection activeCell="F26" sqref="F26"/>
    </sheetView>
  </sheetViews>
  <sheetFormatPr defaultRowHeight="14.4"/>
  <cols>
    <col min="1" max="1" width="15.33203125" customWidth="1"/>
    <col min="2" max="2" width="9" customWidth="1"/>
    <col min="3" max="3" width="9.44140625" customWidth="1"/>
    <col min="4" max="4" width="16.6640625" customWidth="1"/>
    <col min="5" max="5" width="10.44140625" customWidth="1"/>
    <col min="6" max="6" width="25.5546875" customWidth="1"/>
  </cols>
  <sheetData>
    <row r="1" spans="1:6" ht="21" customHeight="1">
      <c r="A1" s="668" t="s">
        <v>249</v>
      </c>
      <c r="B1" s="668"/>
      <c r="C1" s="668"/>
      <c r="D1" s="668"/>
      <c r="E1" s="668"/>
      <c r="F1" s="668"/>
    </row>
    <row r="2" spans="1:6" ht="33" customHeight="1">
      <c r="A2" s="618" t="s">
        <v>301</v>
      </c>
      <c r="B2" s="618"/>
      <c r="C2" s="618"/>
      <c r="D2" s="618"/>
      <c r="E2" s="618"/>
      <c r="F2" s="618"/>
    </row>
    <row r="3" spans="1:6" s="145" customFormat="1" ht="6" customHeight="1">
      <c r="A3" s="558"/>
      <c r="B3" s="558"/>
      <c r="C3" s="558"/>
      <c r="D3" s="558"/>
      <c r="E3" s="558"/>
      <c r="F3" s="558"/>
    </row>
    <row r="4" spans="1:6" ht="16.2" customHeight="1">
      <c r="A4" s="718" t="s">
        <v>167</v>
      </c>
      <c r="B4" s="719" t="s">
        <v>101</v>
      </c>
      <c r="C4" s="720"/>
      <c r="D4" s="696" t="s">
        <v>102</v>
      </c>
      <c r="E4" s="697"/>
      <c r="F4" s="715" t="s">
        <v>175</v>
      </c>
    </row>
    <row r="5" spans="1:6" ht="16.2" customHeight="1">
      <c r="A5" s="699"/>
      <c r="B5" s="517" t="s">
        <v>103</v>
      </c>
      <c r="C5" s="559" t="s">
        <v>39</v>
      </c>
      <c r="D5" s="553" t="s">
        <v>228</v>
      </c>
      <c r="E5" s="560" t="s">
        <v>153</v>
      </c>
      <c r="F5" s="716"/>
    </row>
    <row r="6" spans="1:6" ht="22.8">
      <c r="A6" s="700"/>
      <c r="B6" s="518" t="s">
        <v>147</v>
      </c>
      <c r="C6" s="561" t="s">
        <v>55</v>
      </c>
      <c r="D6" s="562" t="s">
        <v>88</v>
      </c>
      <c r="E6" s="563" t="s">
        <v>3</v>
      </c>
      <c r="F6" s="717"/>
    </row>
    <row r="7" spans="1:6" ht="16.2" customHeight="1">
      <c r="A7" s="115" t="s">
        <v>11</v>
      </c>
      <c r="B7" s="223"/>
      <c r="C7" s="221"/>
      <c r="D7" s="222"/>
      <c r="E7" s="366"/>
      <c r="F7" s="118" t="s">
        <v>18</v>
      </c>
    </row>
    <row r="8" spans="1:6" ht="16.2" customHeight="1">
      <c r="A8" s="339">
        <v>0</v>
      </c>
      <c r="B8" s="184">
        <v>0.2</v>
      </c>
      <c r="C8" s="185">
        <v>0.2</v>
      </c>
      <c r="D8" s="185">
        <v>0.3</v>
      </c>
      <c r="E8" s="217">
        <v>0.2</v>
      </c>
      <c r="F8" s="342">
        <v>0</v>
      </c>
    </row>
    <row r="9" spans="1:6" ht="16.2" customHeight="1">
      <c r="A9" s="340" t="s">
        <v>62</v>
      </c>
      <c r="B9" s="184">
        <v>7.8</v>
      </c>
      <c r="C9" s="185">
        <v>9.1</v>
      </c>
      <c r="D9" s="185">
        <v>10.6</v>
      </c>
      <c r="E9" s="217">
        <v>8.6</v>
      </c>
      <c r="F9" s="390" t="s">
        <v>60</v>
      </c>
    </row>
    <row r="10" spans="1:6" ht="16.2" customHeight="1">
      <c r="A10" s="341" t="s">
        <v>63</v>
      </c>
      <c r="B10" s="184">
        <v>19.600000000000001</v>
      </c>
      <c r="C10" s="185">
        <v>16</v>
      </c>
      <c r="D10" s="185">
        <v>24.9</v>
      </c>
      <c r="E10" s="217">
        <v>19.5</v>
      </c>
      <c r="F10" s="390" t="s">
        <v>61</v>
      </c>
    </row>
    <row r="11" spans="1:6" ht="16.2" customHeight="1">
      <c r="A11" s="341" t="s">
        <v>64</v>
      </c>
      <c r="B11" s="184">
        <v>41.3</v>
      </c>
      <c r="C11" s="185">
        <v>33.4</v>
      </c>
      <c r="D11" s="185">
        <v>47.1</v>
      </c>
      <c r="E11" s="217">
        <v>40.1</v>
      </c>
      <c r="F11" s="390" t="s">
        <v>65</v>
      </c>
    </row>
    <row r="12" spans="1:6" ht="16.2" customHeight="1">
      <c r="A12" s="341" t="s">
        <v>20</v>
      </c>
      <c r="B12" s="184">
        <v>31.1</v>
      </c>
      <c r="C12" s="185">
        <v>41.3</v>
      </c>
      <c r="D12" s="185">
        <v>17.100000000000001</v>
      </c>
      <c r="E12" s="217">
        <v>31.6</v>
      </c>
      <c r="F12" s="390" t="s">
        <v>21</v>
      </c>
    </row>
    <row r="13" spans="1:6" ht="16.2" customHeight="1">
      <c r="A13" s="171" t="s">
        <v>2</v>
      </c>
      <c r="B13" s="224">
        <f>SUM(B8:B12)</f>
        <v>100</v>
      </c>
      <c r="C13" s="208">
        <f>SUM(C8:C12)</f>
        <v>100</v>
      </c>
      <c r="D13" s="208">
        <f>SUM(D8:D12)</f>
        <v>100</v>
      </c>
      <c r="E13" s="225">
        <f>SUM(E8:E12)</f>
        <v>100</v>
      </c>
      <c r="F13" s="121" t="s">
        <v>3</v>
      </c>
    </row>
    <row r="14" spans="1:6" ht="16.2" customHeight="1">
      <c r="A14" s="80" t="s">
        <v>12</v>
      </c>
      <c r="B14" s="223"/>
      <c r="C14" s="221"/>
      <c r="D14" s="222"/>
      <c r="E14" s="366"/>
      <c r="F14" s="28" t="s">
        <v>19</v>
      </c>
    </row>
    <row r="15" spans="1:6" ht="16.2" customHeight="1">
      <c r="A15" s="34">
        <v>0</v>
      </c>
      <c r="B15" s="184">
        <v>1.3</v>
      </c>
      <c r="C15" s="185">
        <v>0.9</v>
      </c>
      <c r="D15" s="185">
        <v>0</v>
      </c>
      <c r="E15" s="217">
        <v>1.2</v>
      </c>
      <c r="F15" s="37">
        <v>0</v>
      </c>
    </row>
    <row r="16" spans="1:6" ht="16.2" customHeight="1">
      <c r="A16" s="39" t="s">
        <v>62</v>
      </c>
      <c r="B16" s="184">
        <v>6.1</v>
      </c>
      <c r="C16" s="185">
        <v>1.7</v>
      </c>
      <c r="D16" s="185" t="s">
        <v>341</v>
      </c>
      <c r="E16" s="217">
        <v>5</v>
      </c>
      <c r="F16" s="29" t="s">
        <v>60</v>
      </c>
    </row>
    <row r="17" spans="1:6" ht="16.2" customHeight="1">
      <c r="A17" s="31" t="s">
        <v>63</v>
      </c>
      <c r="B17" s="184">
        <v>7.7</v>
      </c>
      <c r="C17" s="185">
        <v>3.2</v>
      </c>
      <c r="D17" s="185" t="s">
        <v>342</v>
      </c>
      <c r="E17" s="217">
        <v>6.7</v>
      </c>
      <c r="F17" s="29" t="s">
        <v>61</v>
      </c>
    </row>
    <row r="18" spans="1:6" ht="16.2" customHeight="1">
      <c r="A18" s="31" t="s">
        <v>64</v>
      </c>
      <c r="B18" s="184">
        <v>17.600000000000001</v>
      </c>
      <c r="C18" s="185">
        <v>12.5</v>
      </c>
      <c r="D18" s="185" t="s">
        <v>343</v>
      </c>
      <c r="E18" s="217">
        <v>16.399999999999999</v>
      </c>
      <c r="F18" s="29" t="s">
        <v>65</v>
      </c>
    </row>
    <row r="19" spans="1:6" ht="16.2" customHeight="1">
      <c r="A19" s="31" t="s">
        <v>20</v>
      </c>
      <c r="B19" s="184">
        <v>67.3</v>
      </c>
      <c r="C19" s="185">
        <v>81.7</v>
      </c>
      <c r="D19" s="185" t="s">
        <v>344</v>
      </c>
      <c r="E19" s="217">
        <v>70.7</v>
      </c>
      <c r="F19" s="29" t="s">
        <v>21</v>
      </c>
    </row>
    <row r="20" spans="1:6" ht="16.2" customHeight="1">
      <c r="A20" s="33" t="s">
        <v>2</v>
      </c>
      <c r="B20" s="224">
        <f>SUM(B15:B19)</f>
        <v>100</v>
      </c>
      <c r="C20" s="208">
        <f>SUM(C15:C19)</f>
        <v>100</v>
      </c>
      <c r="D20" s="208">
        <v>100</v>
      </c>
      <c r="E20" s="225">
        <f>SUM(E15:E19)</f>
        <v>100</v>
      </c>
      <c r="F20" s="36" t="s">
        <v>3</v>
      </c>
    </row>
    <row r="21" spans="1:6" ht="16.2" customHeight="1">
      <c r="A21" s="80" t="s">
        <v>6</v>
      </c>
      <c r="B21" s="223"/>
      <c r="C21" s="221"/>
      <c r="D21" s="222"/>
      <c r="E21" s="366"/>
      <c r="F21" s="28" t="s">
        <v>13</v>
      </c>
    </row>
    <row r="22" spans="1:6" ht="16.2" customHeight="1">
      <c r="A22" s="34">
        <v>0</v>
      </c>
      <c r="B22" s="184">
        <v>0.4</v>
      </c>
      <c r="C22" s="185">
        <v>0.3</v>
      </c>
      <c r="D22" s="185">
        <v>0.3</v>
      </c>
      <c r="E22" s="217">
        <v>0.4</v>
      </c>
      <c r="F22" s="37">
        <v>0</v>
      </c>
    </row>
    <row r="23" spans="1:6" ht="16.2" customHeight="1">
      <c r="A23" s="39" t="s">
        <v>62</v>
      </c>
      <c r="B23" s="184">
        <v>7.5</v>
      </c>
      <c r="C23" s="185">
        <v>8</v>
      </c>
      <c r="D23" s="185">
        <v>10.7</v>
      </c>
      <c r="E23" s="217">
        <v>8</v>
      </c>
      <c r="F23" s="29" t="s">
        <v>60</v>
      </c>
    </row>
    <row r="24" spans="1:6" ht="16.2" customHeight="1">
      <c r="A24" s="31" t="s">
        <v>63</v>
      </c>
      <c r="B24" s="184">
        <v>17.3</v>
      </c>
      <c r="C24" s="185">
        <v>14</v>
      </c>
      <c r="D24" s="185">
        <v>24.9</v>
      </c>
      <c r="E24" s="217">
        <v>17.399999999999999</v>
      </c>
      <c r="F24" s="29" t="s">
        <v>61</v>
      </c>
    </row>
    <row r="25" spans="1:6" ht="16.2" customHeight="1">
      <c r="A25" s="31" t="s">
        <v>64</v>
      </c>
      <c r="B25" s="184">
        <v>36.700000000000003</v>
      </c>
      <c r="C25" s="185">
        <v>30.2</v>
      </c>
      <c r="D25" s="185">
        <v>47</v>
      </c>
      <c r="E25" s="217">
        <v>36.4</v>
      </c>
      <c r="F25" s="29" t="s">
        <v>65</v>
      </c>
    </row>
    <row r="26" spans="1:6" ht="16.2" customHeight="1">
      <c r="A26" s="31" t="s">
        <v>20</v>
      </c>
      <c r="B26" s="184">
        <v>38.1</v>
      </c>
      <c r="C26" s="185">
        <v>47.5</v>
      </c>
      <c r="D26" s="185">
        <v>17.100000000000001</v>
      </c>
      <c r="E26" s="217">
        <v>37.799999999999997</v>
      </c>
      <c r="F26" s="29" t="s">
        <v>21</v>
      </c>
    </row>
    <row r="27" spans="1:6" ht="16.2" customHeight="1">
      <c r="A27" s="33" t="s">
        <v>2</v>
      </c>
      <c r="B27" s="224">
        <f>SUM(B22:B26)</f>
        <v>100</v>
      </c>
      <c r="C27" s="208">
        <f>SUM(C22:C26)</f>
        <v>100</v>
      </c>
      <c r="D27" s="208">
        <f>SUM(D22:D26)</f>
        <v>100</v>
      </c>
      <c r="E27" s="225">
        <f>SUM(E22:E26)</f>
        <v>100</v>
      </c>
      <c r="F27" s="35" t="s">
        <v>3</v>
      </c>
    </row>
    <row r="28" spans="1:6" ht="18.600000000000001">
      <c r="A28" s="599" t="s">
        <v>333</v>
      </c>
      <c r="B28" s="597"/>
      <c r="C28" s="352"/>
      <c r="D28" s="352"/>
      <c r="E28" s="352"/>
      <c r="F28" s="598" t="s">
        <v>334</v>
      </c>
    </row>
  </sheetData>
  <mergeCells count="6">
    <mergeCell ref="F4:F6"/>
    <mergeCell ref="A4:A6"/>
    <mergeCell ref="A1:F1"/>
    <mergeCell ref="A2:F2"/>
    <mergeCell ref="B4:C4"/>
    <mergeCell ref="D4:E4"/>
  </mergeCells>
  <printOptions horizontalCentered="1"/>
  <pageMargins left="0.59055118110236227" right="0.59055118110236227" top="0.78740157480314965" bottom="0.59055118110236227" header="0.39370078740157483" footer="0.39370078740157483"/>
  <pageSetup paperSize="9" firstPageNumber="77"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ignoredErrors>
    <ignoredError sqref="F12 F19 F26" numberStoredAsText="1"/>
  </ignoredErrors>
</worksheet>
</file>

<file path=xl/worksheets/sheet28.xml><?xml version="1.0" encoding="utf-8"?>
<worksheet xmlns="http://schemas.openxmlformats.org/spreadsheetml/2006/main" xmlns:r="http://schemas.openxmlformats.org/officeDocument/2006/relationships">
  <dimension ref="A1:G41"/>
  <sheetViews>
    <sheetView rightToLeft="1" view="pageBreakPreview" topLeftCell="A16" zoomScaleSheetLayoutView="100" workbookViewId="0">
      <selection activeCell="E40" sqref="E40:F40"/>
    </sheetView>
  </sheetViews>
  <sheetFormatPr defaultRowHeight="14.4"/>
  <cols>
    <col min="1" max="1" width="14.44140625" customWidth="1"/>
    <col min="2" max="2" width="9.44140625" customWidth="1"/>
    <col min="3" max="3" width="9" customWidth="1"/>
    <col min="4" max="4" width="18.44140625" customWidth="1"/>
    <col min="5" max="5" width="12" customWidth="1"/>
    <col min="6" max="6" width="23.5546875" customWidth="1"/>
  </cols>
  <sheetData>
    <row r="1" spans="1:7" ht="25.8" customHeight="1">
      <c r="A1" s="637" t="s">
        <v>250</v>
      </c>
      <c r="B1" s="668"/>
      <c r="C1" s="668"/>
      <c r="D1" s="668"/>
      <c r="E1" s="668"/>
      <c r="F1" s="668"/>
    </row>
    <row r="2" spans="1:7" ht="29.4" customHeight="1">
      <c r="A2" s="618" t="s">
        <v>302</v>
      </c>
      <c r="B2" s="618"/>
      <c r="C2" s="618"/>
      <c r="D2" s="618"/>
      <c r="E2" s="618"/>
      <c r="F2" s="618"/>
    </row>
    <row r="3" spans="1:7" s="143" customFormat="1" ht="6" customHeight="1">
      <c r="A3" s="271"/>
      <c r="B3" s="271"/>
      <c r="C3" s="271"/>
      <c r="D3" s="271"/>
      <c r="E3" s="271"/>
      <c r="F3" s="271"/>
    </row>
    <row r="4" spans="1:7" ht="16.2" customHeight="1">
      <c r="A4" s="718" t="s">
        <v>167</v>
      </c>
      <c r="B4" s="719" t="s">
        <v>101</v>
      </c>
      <c r="C4" s="720"/>
      <c r="D4" s="696" t="s">
        <v>102</v>
      </c>
      <c r="E4" s="697"/>
      <c r="F4" s="715" t="s">
        <v>175</v>
      </c>
      <c r="G4" s="74"/>
    </row>
    <row r="5" spans="1:7" ht="16.2" customHeight="1">
      <c r="A5" s="699"/>
      <c r="B5" s="517" t="s">
        <v>103</v>
      </c>
      <c r="C5" s="559" t="s">
        <v>39</v>
      </c>
      <c r="D5" s="553" t="s">
        <v>228</v>
      </c>
      <c r="E5" s="560" t="s">
        <v>153</v>
      </c>
      <c r="F5" s="716"/>
      <c r="G5" s="74"/>
    </row>
    <row r="6" spans="1:7" ht="16.2" customHeight="1">
      <c r="A6" s="700"/>
      <c r="B6" s="518" t="s">
        <v>147</v>
      </c>
      <c r="C6" s="561" t="s">
        <v>55</v>
      </c>
      <c r="D6" s="562" t="s">
        <v>88</v>
      </c>
      <c r="E6" s="563" t="s">
        <v>3</v>
      </c>
      <c r="F6" s="717"/>
      <c r="G6" s="74"/>
    </row>
    <row r="7" spans="1:7" ht="16.2" customHeight="1">
      <c r="A7" s="115" t="s">
        <v>11</v>
      </c>
      <c r="B7" s="223"/>
      <c r="C7" s="221"/>
      <c r="D7" s="222"/>
      <c r="E7" s="366"/>
      <c r="F7" s="118" t="s">
        <v>18</v>
      </c>
      <c r="G7" s="74"/>
    </row>
    <row r="8" spans="1:7" ht="16.2" customHeight="1">
      <c r="A8" s="339">
        <v>0</v>
      </c>
      <c r="B8" s="184">
        <v>0.2</v>
      </c>
      <c r="C8" s="185">
        <v>0</v>
      </c>
      <c r="D8" s="185">
        <v>0.3</v>
      </c>
      <c r="E8" s="217">
        <v>0.2</v>
      </c>
      <c r="F8" s="342">
        <v>0</v>
      </c>
      <c r="G8" s="74"/>
    </row>
    <row r="9" spans="1:7" ht="16.2" customHeight="1">
      <c r="A9" s="340" t="s">
        <v>62</v>
      </c>
      <c r="B9" s="184">
        <v>7.8</v>
      </c>
      <c r="C9" s="185">
        <v>0</v>
      </c>
      <c r="D9" s="185">
        <v>10.6</v>
      </c>
      <c r="E9" s="217">
        <v>8.4</v>
      </c>
      <c r="F9" s="390" t="s">
        <v>60</v>
      </c>
      <c r="G9" s="74"/>
    </row>
    <row r="10" spans="1:7" ht="16.2" customHeight="1">
      <c r="A10" s="341" t="s">
        <v>63</v>
      </c>
      <c r="B10" s="184">
        <v>19.600000000000001</v>
      </c>
      <c r="C10" s="185">
        <v>0</v>
      </c>
      <c r="D10" s="185">
        <v>24.9</v>
      </c>
      <c r="E10" s="217">
        <v>20.7</v>
      </c>
      <c r="F10" s="390" t="s">
        <v>61</v>
      </c>
      <c r="G10" s="74"/>
    </row>
    <row r="11" spans="1:7" ht="16.2" customHeight="1">
      <c r="A11" s="341" t="s">
        <v>64</v>
      </c>
      <c r="B11" s="184">
        <v>41.3</v>
      </c>
      <c r="C11" s="185">
        <v>0</v>
      </c>
      <c r="D11" s="185">
        <v>47.1</v>
      </c>
      <c r="E11" s="217">
        <v>42.5</v>
      </c>
      <c r="F11" s="390" t="s">
        <v>65</v>
      </c>
      <c r="G11" s="74"/>
    </row>
    <row r="12" spans="1:7" ht="16.2" customHeight="1">
      <c r="A12" s="341" t="s">
        <v>20</v>
      </c>
      <c r="B12" s="184">
        <v>31.1</v>
      </c>
      <c r="C12" s="185">
        <v>0</v>
      </c>
      <c r="D12" s="185">
        <v>17.100000000000001</v>
      </c>
      <c r="E12" s="217">
        <v>28.2</v>
      </c>
      <c r="F12" s="390" t="s">
        <v>21</v>
      </c>
      <c r="G12" s="74"/>
    </row>
    <row r="13" spans="1:7" ht="16.2" customHeight="1">
      <c r="A13" s="171" t="s">
        <v>2</v>
      </c>
      <c r="B13" s="224">
        <f>SUM(B8:B12)</f>
        <v>100</v>
      </c>
      <c r="C13" s="187">
        <f>SUM(C8:C12)</f>
        <v>0</v>
      </c>
      <c r="D13" s="208">
        <f>SUM(D8:D12)</f>
        <v>100</v>
      </c>
      <c r="E13" s="225">
        <f>SUM(E8:E12)</f>
        <v>100</v>
      </c>
      <c r="F13" s="121" t="s">
        <v>3</v>
      </c>
      <c r="G13" s="74"/>
    </row>
    <row r="14" spans="1:7" ht="16.2" customHeight="1">
      <c r="A14" s="80" t="s">
        <v>12</v>
      </c>
      <c r="B14" s="223"/>
      <c r="C14" s="221"/>
      <c r="D14" s="222"/>
      <c r="E14" s="366"/>
      <c r="F14" s="28" t="s">
        <v>19</v>
      </c>
      <c r="G14" s="74"/>
    </row>
    <row r="15" spans="1:7" ht="16.2" customHeight="1">
      <c r="A15" s="34">
        <v>0</v>
      </c>
      <c r="B15" s="184">
        <v>1.3</v>
      </c>
      <c r="C15" s="185">
        <v>0</v>
      </c>
      <c r="D15" s="185">
        <v>0</v>
      </c>
      <c r="E15" s="217">
        <v>1.3</v>
      </c>
      <c r="F15" s="37">
        <v>0</v>
      </c>
      <c r="G15" s="74"/>
    </row>
    <row r="16" spans="1:7" ht="16.2" customHeight="1">
      <c r="A16" s="39" t="s">
        <v>62</v>
      </c>
      <c r="B16" s="184">
        <v>6.1</v>
      </c>
      <c r="C16" s="185">
        <v>0</v>
      </c>
      <c r="D16" s="185">
        <v>13.7</v>
      </c>
      <c r="E16" s="217">
        <v>6.1</v>
      </c>
      <c r="F16" s="29" t="s">
        <v>60</v>
      </c>
      <c r="G16" s="74"/>
    </row>
    <row r="17" spans="1:7" ht="16.2" customHeight="1">
      <c r="A17" s="31" t="s">
        <v>63</v>
      </c>
      <c r="B17" s="184">
        <v>7.7</v>
      </c>
      <c r="C17" s="185">
        <v>0</v>
      </c>
      <c r="D17" s="185">
        <v>24.6</v>
      </c>
      <c r="E17" s="217">
        <v>7.8</v>
      </c>
      <c r="F17" s="29" t="s">
        <v>61</v>
      </c>
      <c r="G17" s="74"/>
    </row>
    <row r="18" spans="1:7" ht="16.2" customHeight="1">
      <c r="A18" s="31" t="s">
        <v>64</v>
      </c>
      <c r="B18" s="184">
        <v>17.600000000000001</v>
      </c>
      <c r="C18" s="185">
        <v>0</v>
      </c>
      <c r="D18" s="185">
        <v>28.4</v>
      </c>
      <c r="E18" s="217">
        <v>17.7</v>
      </c>
      <c r="F18" s="29" t="s">
        <v>65</v>
      </c>
      <c r="G18" s="74"/>
    </row>
    <row r="19" spans="1:7" ht="16.2" customHeight="1">
      <c r="A19" s="31" t="s">
        <v>20</v>
      </c>
      <c r="B19" s="184">
        <v>67.3</v>
      </c>
      <c r="C19" s="185">
        <v>0</v>
      </c>
      <c r="D19" s="185">
        <v>33.299999999999997</v>
      </c>
      <c r="E19" s="217">
        <v>67.099999999999994</v>
      </c>
      <c r="F19" s="29" t="s">
        <v>21</v>
      </c>
      <c r="G19" s="74"/>
    </row>
    <row r="20" spans="1:7" ht="16.2" customHeight="1">
      <c r="A20" s="84" t="s">
        <v>2</v>
      </c>
      <c r="B20" s="224">
        <f>SUM(B15:B19)</f>
        <v>100</v>
      </c>
      <c r="C20" s="187">
        <f>SUM(C15:C19)</f>
        <v>0</v>
      </c>
      <c r="D20" s="208">
        <f>SUM(D15:D19)</f>
        <v>99.999999999999986</v>
      </c>
      <c r="E20" s="225">
        <f>SUM(E15:E19)</f>
        <v>100</v>
      </c>
      <c r="F20" s="36" t="s">
        <v>3</v>
      </c>
      <c r="G20" s="74"/>
    </row>
    <row r="21" spans="1:7" ht="16.2" customHeight="1">
      <c r="A21" s="80" t="s">
        <v>6</v>
      </c>
      <c r="B21" s="223"/>
      <c r="C21" s="221"/>
      <c r="D21" s="222"/>
      <c r="E21" s="366"/>
      <c r="F21" s="28" t="s">
        <v>13</v>
      </c>
      <c r="G21" s="74"/>
    </row>
    <row r="22" spans="1:7" ht="16.2" customHeight="1">
      <c r="A22" s="34">
        <v>0</v>
      </c>
      <c r="B22" s="184">
        <v>0.4</v>
      </c>
      <c r="C22" s="185">
        <v>0</v>
      </c>
      <c r="D22" s="185">
        <v>0.3</v>
      </c>
      <c r="E22" s="217">
        <v>0.4</v>
      </c>
      <c r="F22" s="37">
        <v>0</v>
      </c>
      <c r="G22" s="74"/>
    </row>
    <row r="23" spans="1:7" ht="16.2" customHeight="1">
      <c r="A23" s="39" t="s">
        <v>62</v>
      </c>
      <c r="B23" s="184">
        <v>7.5</v>
      </c>
      <c r="C23" s="185">
        <v>0</v>
      </c>
      <c r="D23" s="185">
        <v>10.6</v>
      </c>
      <c r="E23" s="217">
        <v>8</v>
      </c>
      <c r="F23" s="29" t="s">
        <v>60</v>
      </c>
      <c r="G23" s="74"/>
    </row>
    <row r="24" spans="1:7" ht="16.2" customHeight="1">
      <c r="A24" s="31" t="s">
        <v>63</v>
      </c>
      <c r="B24" s="184">
        <v>17.3</v>
      </c>
      <c r="C24" s="185">
        <v>0</v>
      </c>
      <c r="D24" s="525">
        <v>24.8</v>
      </c>
      <c r="E24" s="217">
        <v>18.600000000000001</v>
      </c>
      <c r="F24" s="29" t="s">
        <v>61</v>
      </c>
      <c r="G24" s="74"/>
    </row>
    <row r="25" spans="1:7" ht="16.2" customHeight="1">
      <c r="A25" s="31" t="s">
        <v>64</v>
      </c>
      <c r="B25" s="184">
        <v>36.700000000000003</v>
      </c>
      <c r="C25" s="185">
        <v>0</v>
      </c>
      <c r="D25" s="185">
        <v>47</v>
      </c>
      <c r="E25" s="217">
        <v>38.6</v>
      </c>
      <c r="F25" s="29" t="s">
        <v>65</v>
      </c>
      <c r="G25" s="76"/>
    </row>
    <row r="26" spans="1:7" ht="16.2" customHeight="1">
      <c r="A26" s="31" t="s">
        <v>20</v>
      </c>
      <c r="B26" s="184">
        <v>38.1</v>
      </c>
      <c r="C26" s="185">
        <v>0</v>
      </c>
      <c r="D26" s="185">
        <v>17.3</v>
      </c>
      <c r="E26" s="217">
        <v>34.4</v>
      </c>
      <c r="F26" s="29" t="s">
        <v>21</v>
      </c>
      <c r="G26" s="76"/>
    </row>
    <row r="27" spans="1:7" ht="16.2" customHeight="1">
      <c r="A27" s="33" t="s">
        <v>2</v>
      </c>
      <c r="B27" s="224">
        <f>SUM(B22:B26)</f>
        <v>100</v>
      </c>
      <c r="C27" s="187">
        <f>SUM(C22:C26)</f>
        <v>0</v>
      </c>
      <c r="D27" s="208">
        <f>SUM(D22:D26)</f>
        <v>100</v>
      </c>
      <c r="E27" s="225">
        <f>SUM(E22:E26)</f>
        <v>100</v>
      </c>
      <c r="F27" s="35" t="s">
        <v>3</v>
      </c>
      <c r="G27" s="1"/>
    </row>
    <row r="28" spans="1:7" ht="12" customHeight="1">
      <c r="B28" s="18"/>
      <c r="C28" s="18"/>
      <c r="D28" s="18"/>
      <c r="E28" s="18"/>
      <c r="G28" s="1"/>
    </row>
    <row r="29" spans="1:7" ht="12" customHeight="1"/>
    <row r="30" spans="1:7" ht="22.2" customHeight="1">
      <c r="A30" s="637" t="s">
        <v>331</v>
      </c>
      <c r="B30" s="637"/>
      <c r="C30" s="637"/>
      <c r="D30" s="637"/>
      <c r="E30" s="637"/>
      <c r="F30" s="637"/>
    </row>
    <row r="31" spans="1:7" ht="30.6" customHeight="1">
      <c r="A31" s="628" t="s">
        <v>332</v>
      </c>
      <c r="B31" s="628"/>
      <c r="C31" s="628"/>
      <c r="D31" s="628"/>
      <c r="E31" s="628"/>
      <c r="F31" s="628"/>
    </row>
    <row r="32" spans="1:7" ht="6" customHeight="1">
      <c r="A32" s="156"/>
      <c r="B32" s="156"/>
      <c r="C32" s="156"/>
      <c r="D32" s="156"/>
      <c r="E32" s="156"/>
    </row>
    <row r="33" spans="1:6" ht="16.2" customHeight="1">
      <c r="A33" s="725" t="s">
        <v>221</v>
      </c>
      <c r="B33" s="324" t="s">
        <v>106</v>
      </c>
      <c r="C33" s="8"/>
      <c r="D33" s="380" t="s">
        <v>107</v>
      </c>
      <c r="E33" s="727" t="s">
        <v>134</v>
      </c>
      <c r="F33" s="659"/>
    </row>
    <row r="34" spans="1:6" ht="16.2" customHeight="1">
      <c r="A34" s="695"/>
      <c r="B34" s="296" t="s">
        <v>11</v>
      </c>
      <c r="C34" s="296" t="s">
        <v>12</v>
      </c>
      <c r="D34" s="325" t="s">
        <v>2</v>
      </c>
      <c r="E34" s="728"/>
      <c r="F34" s="660"/>
    </row>
    <row r="35" spans="1:6" ht="16.2" customHeight="1">
      <c r="A35" s="726"/>
      <c r="B35" s="351" t="s">
        <v>18</v>
      </c>
      <c r="C35" s="356" t="s">
        <v>19</v>
      </c>
      <c r="D35" s="100" t="s">
        <v>3</v>
      </c>
      <c r="E35" s="682"/>
      <c r="F35" s="661"/>
    </row>
    <row r="36" spans="1:6" ht="16.2" customHeight="1">
      <c r="A36" s="297">
        <v>0</v>
      </c>
      <c r="B36" s="184">
        <v>0.2</v>
      </c>
      <c r="C36" s="185">
        <v>0.9</v>
      </c>
      <c r="D36" s="188">
        <v>0.3</v>
      </c>
      <c r="E36" s="729">
        <v>0</v>
      </c>
      <c r="F36" s="730"/>
    </row>
    <row r="37" spans="1:6" ht="16.2" customHeight="1">
      <c r="A37" s="39" t="s">
        <v>62</v>
      </c>
      <c r="B37" s="184">
        <v>9.1</v>
      </c>
      <c r="C37" s="185">
        <v>1.7</v>
      </c>
      <c r="D37" s="188">
        <v>8</v>
      </c>
      <c r="E37" s="721" t="s">
        <v>60</v>
      </c>
      <c r="F37" s="722"/>
    </row>
    <row r="38" spans="1:6" ht="16.2" customHeight="1">
      <c r="A38" s="31" t="s">
        <v>63</v>
      </c>
      <c r="B38" s="184">
        <v>16</v>
      </c>
      <c r="C38" s="185">
        <v>3.2</v>
      </c>
      <c r="D38" s="188">
        <v>14</v>
      </c>
      <c r="E38" s="721" t="s">
        <v>61</v>
      </c>
      <c r="F38" s="722"/>
    </row>
    <row r="39" spans="1:6" ht="16.2" customHeight="1">
      <c r="A39" s="31" t="s">
        <v>64</v>
      </c>
      <c r="B39" s="184">
        <v>33.4</v>
      </c>
      <c r="C39" s="185">
        <v>12.5</v>
      </c>
      <c r="D39" s="188">
        <v>30.2</v>
      </c>
      <c r="E39" s="721" t="s">
        <v>65</v>
      </c>
      <c r="F39" s="722"/>
    </row>
    <row r="40" spans="1:6" ht="16.2" customHeight="1">
      <c r="A40" s="31" t="s">
        <v>20</v>
      </c>
      <c r="B40" s="184">
        <v>41.3</v>
      </c>
      <c r="C40" s="185">
        <v>81.7</v>
      </c>
      <c r="D40" s="188">
        <v>47.5</v>
      </c>
      <c r="E40" s="721" t="s">
        <v>21</v>
      </c>
      <c r="F40" s="722"/>
    </row>
    <row r="41" spans="1:6" ht="16.2" customHeight="1">
      <c r="A41" s="33" t="s">
        <v>2</v>
      </c>
      <c r="B41" s="208">
        <v>100</v>
      </c>
      <c r="C41" s="208">
        <v>100</v>
      </c>
      <c r="D41" s="208">
        <v>100</v>
      </c>
      <c r="E41" s="723" t="s">
        <v>3</v>
      </c>
      <c r="F41" s="724"/>
    </row>
  </sheetData>
  <mergeCells count="16">
    <mergeCell ref="E40:F40"/>
    <mergeCell ref="E41:F41"/>
    <mergeCell ref="A4:A6"/>
    <mergeCell ref="F4:F6"/>
    <mergeCell ref="A1:F1"/>
    <mergeCell ref="A2:F2"/>
    <mergeCell ref="B4:C4"/>
    <mergeCell ref="D4:E4"/>
    <mergeCell ref="A30:F30"/>
    <mergeCell ref="A31:F31"/>
    <mergeCell ref="A33:A35"/>
    <mergeCell ref="E33:F35"/>
    <mergeCell ref="E36:F36"/>
    <mergeCell ref="E37:F37"/>
    <mergeCell ref="E38:F38"/>
    <mergeCell ref="E39:F39"/>
  </mergeCells>
  <printOptions horizontalCentered="1"/>
  <pageMargins left="0.59055118110236227" right="0.59055118110236227" top="0.78740157480314965" bottom="0.59055118110236227" header="0.39370078740157483" footer="0.39370078740157483"/>
  <pageSetup paperSize="9" firstPageNumber="78"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ignoredErrors>
    <ignoredError sqref="F19 F26 E40" numberStoredAsText="1"/>
  </ignoredErrors>
</worksheet>
</file>

<file path=xl/worksheets/sheet29.xml><?xml version="1.0" encoding="utf-8"?>
<worksheet xmlns="http://schemas.openxmlformats.org/spreadsheetml/2006/main" xmlns:r="http://schemas.openxmlformats.org/officeDocument/2006/relationships">
  <dimension ref="A1:L27"/>
  <sheetViews>
    <sheetView rightToLeft="1" view="pageBreakPreview" zoomScaleSheetLayoutView="100" workbookViewId="0">
      <selection activeCell="D10" sqref="D10"/>
    </sheetView>
  </sheetViews>
  <sheetFormatPr defaultRowHeight="14.4"/>
  <cols>
    <col min="1" max="1" width="20.109375" customWidth="1"/>
    <col min="2" max="4" width="12.6640625" customWidth="1"/>
    <col min="5" max="5" width="25.6640625" customWidth="1"/>
  </cols>
  <sheetData>
    <row r="1" spans="1:12" ht="21.6" customHeight="1">
      <c r="A1" s="637" t="s">
        <v>251</v>
      </c>
      <c r="B1" s="668"/>
      <c r="C1" s="668"/>
      <c r="D1" s="668"/>
      <c r="E1" s="668"/>
    </row>
    <row r="2" spans="1:12" ht="33" customHeight="1">
      <c r="A2" s="628" t="s">
        <v>303</v>
      </c>
      <c r="B2" s="628"/>
      <c r="C2" s="628"/>
      <c r="D2" s="628"/>
      <c r="E2" s="628"/>
    </row>
    <row r="3" spans="1:12" s="145" customFormat="1" ht="6" customHeight="1">
      <c r="A3" s="157"/>
      <c r="B3" s="157"/>
      <c r="C3" s="157"/>
      <c r="D3" s="158"/>
      <c r="E3" s="157"/>
    </row>
    <row r="4" spans="1:12" ht="16.2" customHeight="1">
      <c r="A4" s="725" t="s">
        <v>177</v>
      </c>
      <c r="B4" s="108" t="s">
        <v>106</v>
      </c>
      <c r="C4" s="689" t="s">
        <v>107</v>
      </c>
      <c r="D4" s="690"/>
      <c r="E4" s="634" t="s">
        <v>176</v>
      </c>
      <c r="F4" s="74"/>
      <c r="G4" s="74"/>
      <c r="H4" s="76"/>
      <c r="I4" s="76"/>
      <c r="J4" s="1"/>
      <c r="K4" s="1"/>
    </row>
    <row r="5" spans="1:12" ht="16.2" customHeight="1">
      <c r="A5" s="695"/>
      <c r="B5" s="19" t="s">
        <v>11</v>
      </c>
      <c r="C5" s="21" t="s">
        <v>12</v>
      </c>
      <c r="D5" s="128" t="s">
        <v>2</v>
      </c>
      <c r="E5" s="731"/>
      <c r="F5" s="74"/>
      <c r="G5" s="74"/>
      <c r="H5" s="76"/>
      <c r="I5" s="76"/>
      <c r="J5" s="1"/>
      <c r="K5" s="1"/>
    </row>
    <row r="6" spans="1:12" ht="16.2" customHeight="1">
      <c r="A6" s="726"/>
      <c r="B6" s="127" t="s">
        <v>18</v>
      </c>
      <c r="C6" s="126" t="s">
        <v>19</v>
      </c>
      <c r="D6" s="79" t="s">
        <v>3</v>
      </c>
      <c r="E6" s="732"/>
      <c r="F6" s="74"/>
      <c r="G6" s="74"/>
      <c r="H6" s="185"/>
      <c r="I6" s="185"/>
      <c r="J6" s="188"/>
      <c r="K6" s="1"/>
    </row>
    <row r="7" spans="1:12" ht="16.2" customHeight="1">
      <c r="A7" s="86" t="s">
        <v>28</v>
      </c>
      <c r="B7" s="184"/>
      <c r="C7" s="185"/>
      <c r="D7" s="217"/>
      <c r="E7" s="95" t="s">
        <v>45</v>
      </c>
      <c r="F7" s="74"/>
      <c r="G7" s="74"/>
      <c r="H7" s="185"/>
      <c r="I7" s="185"/>
      <c r="J7" s="188"/>
      <c r="K7" s="1"/>
    </row>
    <row r="8" spans="1:12" ht="16.2" customHeight="1">
      <c r="A8" s="92" t="s">
        <v>108</v>
      </c>
      <c r="B8" s="184">
        <v>8.6</v>
      </c>
      <c r="C8" s="185">
        <v>2.7</v>
      </c>
      <c r="D8" s="217">
        <v>7.7</v>
      </c>
      <c r="E8" s="58" t="s">
        <v>112</v>
      </c>
      <c r="F8" s="74"/>
      <c r="G8" s="74"/>
      <c r="H8" s="185"/>
      <c r="I8" s="185"/>
      <c r="J8" s="188"/>
      <c r="K8" s="1"/>
    </row>
    <row r="9" spans="1:12" ht="16.2" customHeight="1">
      <c r="A9" s="92" t="s">
        <v>109</v>
      </c>
      <c r="B9" s="184">
        <v>20.8</v>
      </c>
      <c r="C9" s="185">
        <v>12.8</v>
      </c>
      <c r="D9" s="217">
        <v>19.5</v>
      </c>
      <c r="E9" s="58" t="s">
        <v>113</v>
      </c>
      <c r="F9" s="74"/>
      <c r="G9" s="74"/>
      <c r="H9" s="185"/>
      <c r="I9" s="185"/>
      <c r="J9" s="188"/>
      <c r="K9" s="1"/>
    </row>
    <row r="10" spans="1:12" ht="16.2" customHeight="1">
      <c r="A10" s="92" t="s">
        <v>110</v>
      </c>
      <c r="B10" s="184">
        <v>67.099999999999994</v>
      </c>
      <c r="C10" s="185">
        <v>74.5</v>
      </c>
      <c r="D10" s="217">
        <v>68.3</v>
      </c>
      <c r="E10" s="58" t="s">
        <v>114</v>
      </c>
      <c r="F10" s="74"/>
      <c r="G10" s="74"/>
      <c r="H10" s="357"/>
      <c r="I10" s="357"/>
      <c r="J10" s="357"/>
      <c r="K10" s="353"/>
      <c r="L10" s="168"/>
    </row>
    <row r="11" spans="1:12" ht="16.2" customHeight="1">
      <c r="A11" s="92" t="s">
        <v>111</v>
      </c>
      <c r="B11" s="184">
        <v>3.5</v>
      </c>
      <c r="C11" s="185">
        <v>10</v>
      </c>
      <c r="D11" s="217">
        <v>4.5</v>
      </c>
      <c r="E11" s="58" t="s">
        <v>115</v>
      </c>
      <c r="F11" s="74"/>
      <c r="G11" s="74"/>
      <c r="H11" s="76"/>
      <c r="I11" s="76"/>
      <c r="J11" s="353"/>
      <c r="K11" s="353"/>
      <c r="L11" s="168"/>
    </row>
    <row r="12" spans="1:12" ht="16.2" customHeight="1">
      <c r="A12" s="60" t="s">
        <v>2</v>
      </c>
      <c r="B12" s="224">
        <v>100</v>
      </c>
      <c r="C12" s="208">
        <v>100</v>
      </c>
      <c r="D12" s="225">
        <v>100</v>
      </c>
      <c r="E12" s="61" t="s">
        <v>3</v>
      </c>
      <c r="F12" s="74"/>
      <c r="G12" s="74"/>
      <c r="H12" s="74"/>
      <c r="I12" s="74"/>
      <c r="J12" s="168"/>
      <c r="K12" s="168"/>
      <c r="L12" s="168"/>
    </row>
    <row r="13" spans="1:12" ht="16.2" customHeight="1">
      <c r="A13" s="86" t="s">
        <v>39</v>
      </c>
      <c r="B13" s="184"/>
      <c r="C13" s="185"/>
      <c r="D13" s="217"/>
      <c r="E13" s="95" t="s">
        <v>55</v>
      </c>
      <c r="F13" s="74"/>
      <c r="G13" s="74"/>
      <c r="H13" s="74"/>
      <c r="I13" s="74"/>
      <c r="J13" s="168"/>
      <c r="K13" s="168"/>
      <c r="L13" s="168"/>
    </row>
    <row r="14" spans="1:12" ht="16.2" customHeight="1">
      <c r="A14" s="92" t="s">
        <v>108</v>
      </c>
      <c r="B14" s="184">
        <v>3.3</v>
      </c>
      <c r="C14" s="185">
        <v>2.8</v>
      </c>
      <c r="D14" s="217">
        <v>3.2</v>
      </c>
      <c r="E14" s="58" t="s">
        <v>112</v>
      </c>
      <c r="F14" s="74"/>
      <c r="G14" s="74"/>
      <c r="H14" s="74"/>
      <c r="I14" s="74"/>
      <c r="J14" s="168"/>
      <c r="K14" s="168"/>
      <c r="L14" s="168"/>
    </row>
    <row r="15" spans="1:12" ht="16.2" customHeight="1">
      <c r="A15" s="92" t="s">
        <v>109</v>
      </c>
      <c r="B15" s="184">
        <v>15.2</v>
      </c>
      <c r="C15" s="185">
        <v>8.8000000000000007</v>
      </c>
      <c r="D15" s="217">
        <v>14.3</v>
      </c>
      <c r="E15" s="58" t="s">
        <v>113</v>
      </c>
      <c r="F15" s="74"/>
      <c r="G15" s="74"/>
      <c r="H15" s="74"/>
      <c r="I15" s="74"/>
      <c r="J15" s="168"/>
      <c r="K15" s="168"/>
      <c r="L15" s="168"/>
    </row>
    <row r="16" spans="1:12" ht="16.2" customHeight="1">
      <c r="A16" s="92" t="s">
        <v>110</v>
      </c>
      <c r="B16" s="184">
        <v>79.599999999999994</v>
      </c>
      <c r="C16" s="185">
        <v>85.4</v>
      </c>
      <c r="D16" s="217">
        <v>80.5</v>
      </c>
      <c r="E16" s="58" t="s">
        <v>114</v>
      </c>
      <c r="F16" s="74"/>
      <c r="G16" s="74"/>
      <c r="H16" s="74"/>
      <c r="I16" s="74"/>
      <c r="J16" s="168"/>
      <c r="K16" s="168"/>
      <c r="L16" s="168"/>
    </row>
    <row r="17" spans="1:12" ht="16.2" customHeight="1">
      <c r="A17" s="92" t="s">
        <v>111</v>
      </c>
      <c r="B17" s="184">
        <v>1.9</v>
      </c>
      <c r="C17" s="185">
        <v>3</v>
      </c>
      <c r="D17" s="217">
        <v>2</v>
      </c>
      <c r="E17" s="58" t="s">
        <v>115</v>
      </c>
      <c r="F17" s="74"/>
      <c r="G17" s="74"/>
      <c r="H17" s="74"/>
      <c r="I17" s="74"/>
      <c r="J17" s="168"/>
      <c r="K17" s="168"/>
      <c r="L17" s="168"/>
    </row>
    <row r="18" spans="1:12" ht="16.2" customHeight="1">
      <c r="A18" s="55" t="s">
        <v>2</v>
      </c>
      <c r="B18" s="224">
        <v>100</v>
      </c>
      <c r="C18" s="208">
        <v>100</v>
      </c>
      <c r="D18" s="225">
        <v>100</v>
      </c>
      <c r="E18" s="57" t="s">
        <v>3</v>
      </c>
      <c r="F18" s="74"/>
      <c r="G18" s="74"/>
      <c r="H18" s="74"/>
      <c r="I18" s="74"/>
      <c r="J18" s="168"/>
      <c r="K18" s="168"/>
      <c r="L18" s="168"/>
    </row>
    <row r="19" spans="1:12" ht="16.2" customHeight="1">
      <c r="A19" s="86" t="s">
        <v>154</v>
      </c>
      <c r="B19" s="184"/>
      <c r="C19" s="185"/>
      <c r="D19" s="217"/>
      <c r="E19" s="95" t="s">
        <v>156</v>
      </c>
      <c r="F19" s="74"/>
      <c r="G19" s="74"/>
      <c r="H19" s="74"/>
      <c r="I19" s="74"/>
      <c r="J19" s="168"/>
      <c r="K19" s="168"/>
      <c r="L19" s="168"/>
    </row>
    <row r="20" spans="1:12" ht="16.2" customHeight="1">
      <c r="A20" s="92" t="s">
        <v>108</v>
      </c>
      <c r="B20" s="184">
        <v>7.2</v>
      </c>
      <c r="C20" s="185">
        <v>2.7</v>
      </c>
      <c r="D20" s="217">
        <v>6.5</v>
      </c>
      <c r="E20" s="58" t="s">
        <v>112</v>
      </c>
      <c r="F20" s="74"/>
      <c r="G20" s="74"/>
      <c r="H20" s="74"/>
      <c r="I20" s="74"/>
      <c r="J20" s="168"/>
      <c r="K20" s="168"/>
      <c r="L20" s="168"/>
    </row>
    <row r="21" spans="1:12" ht="16.2" customHeight="1">
      <c r="A21" s="92" t="s">
        <v>109</v>
      </c>
      <c r="B21" s="184">
        <v>19.399999999999999</v>
      </c>
      <c r="C21" s="185">
        <v>11.8</v>
      </c>
      <c r="D21" s="217">
        <v>18.100000000000001</v>
      </c>
      <c r="E21" s="58" t="s">
        <v>113</v>
      </c>
      <c r="F21" s="74"/>
      <c r="G21" s="74"/>
      <c r="H21" s="74"/>
      <c r="I21" s="74"/>
      <c r="J21" s="168"/>
      <c r="K21" s="168"/>
      <c r="L21" s="168"/>
    </row>
    <row r="22" spans="1:12" ht="16.2" customHeight="1">
      <c r="A22" s="92" t="s">
        <v>110</v>
      </c>
      <c r="B22" s="184">
        <v>70.3</v>
      </c>
      <c r="C22" s="185">
        <v>77.2</v>
      </c>
      <c r="D22" s="217">
        <v>71.400000000000006</v>
      </c>
      <c r="E22" s="58" t="s">
        <v>114</v>
      </c>
      <c r="F22" s="74"/>
      <c r="G22" s="74"/>
      <c r="H22" s="74"/>
      <c r="I22" s="74"/>
      <c r="J22" s="168"/>
      <c r="K22" s="168"/>
      <c r="L22" s="168"/>
    </row>
    <row r="23" spans="1:12" ht="16.2" customHeight="1">
      <c r="A23" s="92" t="s">
        <v>111</v>
      </c>
      <c r="B23" s="184">
        <v>3.1</v>
      </c>
      <c r="C23" s="185">
        <v>8.3000000000000007</v>
      </c>
      <c r="D23" s="217">
        <v>4</v>
      </c>
      <c r="E23" s="58" t="s">
        <v>115</v>
      </c>
      <c r="F23" s="74"/>
      <c r="G23" s="74"/>
      <c r="H23" s="74"/>
      <c r="I23" s="74"/>
      <c r="J23" s="168"/>
      <c r="K23" s="168"/>
      <c r="L23" s="168"/>
    </row>
    <row r="24" spans="1:12" ht="16.2" customHeight="1">
      <c r="A24" s="55" t="s">
        <v>2</v>
      </c>
      <c r="B24" s="224">
        <v>100</v>
      </c>
      <c r="C24" s="208">
        <v>100</v>
      </c>
      <c r="D24" s="225">
        <v>100</v>
      </c>
      <c r="E24" s="57" t="s">
        <v>3</v>
      </c>
      <c r="F24" s="74"/>
      <c r="G24" s="74"/>
      <c r="H24" s="74"/>
      <c r="I24" s="74"/>
      <c r="J24" s="168"/>
      <c r="K24" s="168"/>
      <c r="L24" s="168"/>
    </row>
    <row r="25" spans="1:12" ht="16.2" customHeight="1">
      <c r="A25" s="74"/>
      <c r="B25" s="226"/>
      <c r="C25" s="226"/>
      <c r="D25" s="226"/>
      <c r="E25" s="74"/>
      <c r="F25" s="74"/>
      <c r="G25" s="74"/>
      <c r="H25" s="74"/>
      <c r="I25" s="74"/>
    </row>
    <row r="26" spans="1:12" ht="16.2" customHeight="1"/>
    <row r="27" spans="1:12" ht="16.2" customHeight="1"/>
  </sheetData>
  <mergeCells count="5">
    <mergeCell ref="A4:A6"/>
    <mergeCell ref="C4:D4"/>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79"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30.xml><?xml version="1.0" encoding="utf-8"?>
<worksheet xmlns="http://schemas.openxmlformats.org/spreadsheetml/2006/main" xmlns:r="http://schemas.openxmlformats.org/officeDocument/2006/relationships">
  <dimension ref="A1:N34"/>
  <sheetViews>
    <sheetView rightToLeft="1" view="pageBreakPreview" zoomScaleSheetLayoutView="100" workbookViewId="0">
      <selection activeCell="E26" sqref="E26:E32"/>
    </sheetView>
  </sheetViews>
  <sheetFormatPr defaultRowHeight="14.4"/>
  <cols>
    <col min="1" max="1" width="24.44140625" customWidth="1"/>
    <col min="2" max="3" width="6.109375" customWidth="1"/>
    <col min="4" max="4" width="10.88671875" customWidth="1"/>
    <col min="5" max="5" width="6.44140625" style="361" customWidth="1"/>
    <col min="6" max="6" width="35.33203125" customWidth="1"/>
    <col min="7" max="7" width="9" customWidth="1"/>
  </cols>
  <sheetData>
    <row r="1" spans="1:14" ht="22.5" customHeight="1">
      <c r="A1" s="617" t="s">
        <v>252</v>
      </c>
      <c r="B1" s="617"/>
      <c r="C1" s="617"/>
      <c r="D1" s="617"/>
      <c r="E1" s="617"/>
      <c r="F1" s="617"/>
    </row>
    <row r="2" spans="1:14" ht="30" customHeight="1">
      <c r="A2" s="628" t="s">
        <v>304</v>
      </c>
      <c r="B2" s="628"/>
      <c r="C2" s="628"/>
      <c r="D2" s="628"/>
      <c r="E2" s="628"/>
      <c r="F2" s="628"/>
    </row>
    <row r="3" spans="1:14" s="145" customFormat="1" ht="6" customHeight="1">
      <c r="A3" s="159"/>
      <c r="B3" s="151"/>
      <c r="C3" s="151"/>
      <c r="D3" s="151"/>
      <c r="E3" s="564"/>
      <c r="F3" s="159"/>
    </row>
    <row r="4" spans="1:14" ht="16.2" customHeight="1">
      <c r="A4" s="733" t="s">
        <v>178</v>
      </c>
      <c r="B4" s="288" t="s">
        <v>101</v>
      </c>
      <c r="C4" s="294"/>
      <c r="D4" s="691" t="s">
        <v>102</v>
      </c>
      <c r="E4" s="692"/>
      <c r="F4" s="659" t="s">
        <v>179</v>
      </c>
    </row>
    <row r="5" spans="1:14" ht="36" customHeight="1">
      <c r="A5" s="620"/>
      <c r="B5" s="381" t="s">
        <v>103</v>
      </c>
      <c r="C5" s="382" t="s">
        <v>104</v>
      </c>
      <c r="D5" s="383" t="s">
        <v>228</v>
      </c>
      <c r="E5" s="565" t="s">
        <v>2</v>
      </c>
      <c r="F5" s="635"/>
    </row>
    <row r="6" spans="1:14" ht="31.5" customHeight="1">
      <c r="A6" s="734"/>
      <c r="B6" s="414" t="s">
        <v>45</v>
      </c>
      <c r="C6" s="302" t="s">
        <v>55</v>
      </c>
      <c r="D6" s="305" t="s">
        <v>88</v>
      </c>
      <c r="E6" s="566" t="s">
        <v>3</v>
      </c>
      <c r="F6" s="636"/>
    </row>
    <row r="7" spans="1:14" ht="16.2" customHeight="1">
      <c r="A7" s="232" t="s">
        <v>11</v>
      </c>
      <c r="B7" s="321"/>
      <c r="C7" s="322"/>
      <c r="D7" s="322"/>
      <c r="E7" s="543"/>
      <c r="F7" s="116" t="s">
        <v>18</v>
      </c>
      <c r="H7" s="1"/>
      <c r="I7" s="1"/>
      <c r="J7" s="1"/>
      <c r="K7" s="1"/>
    </row>
    <row r="8" spans="1:14" ht="16.2" customHeight="1">
      <c r="A8" s="230" t="s">
        <v>116</v>
      </c>
      <c r="B8" s="184">
        <v>4.2</v>
      </c>
      <c r="C8" s="185">
        <v>1.5</v>
      </c>
      <c r="D8" s="185">
        <v>1.2</v>
      </c>
      <c r="E8" s="544">
        <v>3</v>
      </c>
      <c r="F8" s="62" t="s">
        <v>123</v>
      </c>
      <c r="H8" s="185"/>
      <c r="I8" s="185"/>
      <c r="J8" s="185"/>
      <c r="K8" s="188"/>
    </row>
    <row r="9" spans="1:14" ht="22.8">
      <c r="A9" s="230" t="s">
        <v>117</v>
      </c>
      <c r="B9" s="184">
        <v>21.6</v>
      </c>
      <c r="C9" s="185">
        <v>33.6</v>
      </c>
      <c r="D9" s="185">
        <v>1.7</v>
      </c>
      <c r="E9" s="544">
        <v>21.6</v>
      </c>
      <c r="F9" s="62" t="s">
        <v>236</v>
      </c>
      <c r="H9" s="185"/>
      <c r="I9" s="185"/>
      <c r="J9" s="185"/>
      <c r="K9" s="188"/>
    </row>
    <row r="10" spans="1:14" ht="16.2" customHeight="1">
      <c r="A10" s="230" t="s">
        <v>118</v>
      </c>
      <c r="B10" s="184">
        <v>19.600000000000001</v>
      </c>
      <c r="C10" s="185">
        <v>27.9</v>
      </c>
      <c r="D10" s="185">
        <v>4.7</v>
      </c>
      <c r="E10" s="544">
        <v>19.399999999999999</v>
      </c>
      <c r="F10" s="62" t="s">
        <v>235</v>
      </c>
      <c r="H10" s="185"/>
      <c r="I10" s="185"/>
      <c r="J10" s="185"/>
      <c r="K10" s="188"/>
      <c r="L10" s="168"/>
      <c r="M10" s="168"/>
      <c r="N10" s="168"/>
    </row>
    <row r="11" spans="1:14" ht="16.2" customHeight="1">
      <c r="A11" s="230" t="s">
        <v>119</v>
      </c>
      <c r="B11" s="184">
        <v>4.3</v>
      </c>
      <c r="C11" s="185">
        <v>1.4</v>
      </c>
      <c r="D11" s="185">
        <v>0.5</v>
      </c>
      <c r="E11" s="544">
        <v>3</v>
      </c>
      <c r="F11" s="62" t="s">
        <v>126</v>
      </c>
      <c r="H11" s="185"/>
      <c r="I11" s="185"/>
      <c r="J11" s="185"/>
      <c r="K11" s="188"/>
      <c r="L11" s="168"/>
      <c r="M11" s="168"/>
      <c r="N11" s="168"/>
    </row>
    <row r="12" spans="1:14" ht="16.2" customHeight="1">
      <c r="A12" s="230" t="s">
        <v>120</v>
      </c>
      <c r="B12" s="184">
        <v>22.2</v>
      </c>
      <c r="C12" s="185">
        <v>10.4</v>
      </c>
      <c r="D12" s="185">
        <v>46.8</v>
      </c>
      <c r="E12" s="544">
        <v>22.9</v>
      </c>
      <c r="F12" s="62" t="s">
        <v>127</v>
      </c>
      <c r="H12" s="185"/>
      <c r="I12" s="185"/>
      <c r="J12" s="185"/>
      <c r="K12" s="188"/>
      <c r="L12" s="168"/>
      <c r="M12" s="168"/>
      <c r="N12" s="168"/>
    </row>
    <row r="13" spans="1:14" ht="16.2" customHeight="1">
      <c r="A13" s="230" t="s">
        <v>121</v>
      </c>
      <c r="B13" s="184">
        <v>11.5</v>
      </c>
      <c r="C13" s="185">
        <v>10.1</v>
      </c>
      <c r="D13" s="185">
        <v>6.6</v>
      </c>
      <c r="E13" s="544">
        <v>10.4</v>
      </c>
      <c r="F13" s="62" t="s">
        <v>128</v>
      </c>
      <c r="H13" s="185"/>
      <c r="I13" s="185"/>
      <c r="J13" s="185"/>
      <c r="K13" s="188"/>
      <c r="L13" s="168"/>
      <c r="M13" s="168"/>
      <c r="N13" s="168"/>
    </row>
    <row r="14" spans="1:14" ht="16.2" customHeight="1">
      <c r="A14" s="231" t="s">
        <v>122</v>
      </c>
      <c r="B14" s="184">
        <v>16.600000000000001</v>
      </c>
      <c r="C14" s="185">
        <v>15.1</v>
      </c>
      <c r="D14" s="185">
        <v>38.5</v>
      </c>
      <c r="E14" s="544">
        <v>19.7</v>
      </c>
      <c r="F14" s="62" t="s">
        <v>129</v>
      </c>
      <c r="H14" s="185"/>
      <c r="I14" s="185"/>
      <c r="J14" s="185"/>
      <c r="K14" s="188"/>
      <c r="L14" s="168"/>
      <c r="M14" s="168"/>
      <c r="N14" s="168"/>
    </row>
    <row r="15" spans="1:14" ht="16.2" customHeight="1">
      <c r="A15" s="232" t="s">
        <v>2</v>
      </c>
      <c r="B15" s="224">
        <f>SUM(B8:B14)</f>
        <v>100</v>
      </c>
      <c r="C15" s="208">
        <f>SUM(C8:C14)</f>
        <v>100</v>
      </c>
      <c r="D15" s="208">
        <f>SUM(D8:D14)</f>
        <v>100</v>
      </c>
      <c r="E15" s="529">
        <f>SUM(E8:E14)</f>
        <v>100.00000000000001</v>
      </c>
      <c r="F15" s="96" t="s">
        <v>3</v>
      </c>
      <c r="H15" s="352"/>
      <c r="I15" s="352"/>
      <c r="J15" s="352"/>
      <c r="K15" s="352"/>
      <c r="L15" s="168"/>
      <c r="M15" s="168"/>
      <c r="N15" s="168"/>
    </row>
    <row r="16" spans="1:14" ht="16.2" customHeight="1">
      <c r="A16" s="86" t="s">
        <v>12</v>
      </c>
      <c r="B16" s="321"/>
      <c r="C16" s="322"/>
      <c r="D16" s="322"/>
      <c r="E16" s="543"/>
      <c r="F16" s="47" t="s">
        <v>19</v>
      </c>
      <c r="H16" s="1"/>
      <c r="I16" s="1"/>
      <c r="J16" s="353"/>
      <c r="K16" s="353"/>
      <c r="L16" s="168"/>
      <c r="M16" s="168"/>
      <c r="N16" s="168"/>
    </row>
    <row r="17" spans="1:14" ht="16.2" customHeight="1">
      <c r="A17" s="54" t="s">
        <v>116</v>
      </c>
      <c r="B17" s="184">
        <v>3.7</v>
      </c>
      <c r="C17" s="185">
        <v>5.0999999999999996</v>
      </c>
      <c r="D17" s="185">
        <v>0</v>
      </c>
      <c r="E17" s="544">
        <v>4.0999999999999996</v>
      </c>
      <c r="F17" s="200" t="s">
        <v>123</v>
      </c>
      <c r="J17" s="168"/>
      <c r="K17" s="168"/>
      <c r="L17" s="168"/>
      <c r="M17" s="168"/>
      <c r="N17" s="168"/>
    </row>
    <row r="18" spans="1:14" ht="22.8">
      <c r="A18" s="54" t="s">
        <v>117</v>
      </c>
      <c r="B18" s="184">
        <v>59.9</v>
      </c>
      <c r="C18" s="185">
        <v>76.7</v>
      </c>
      <c r="D18" s="185" t="s">
        <v>335</v>
      </c>
      <c r="E18" s="544">
        <v>64</v>
      </c>
      <c r="F18" s="200" t="s">
        <v>236</v>
      </c>
      <c r="J18" s="168"/>
      <c r="K18" s="168"/>
      <c r="L18" s="168"/>
      <c r="M18" s="168"/>
      <c r="N18" s="168"/>
    </row>
    <row r="19" spans="1:14" ht="16.2" customHeight="1">
      <c r="A19" s="54" t="s">
        <v>118</v>
      </c>
      <c r="B19" s="184">
        <v>15.7</v>
      </c>
      <c r="C19" s="185">
        <v>10.4</v>
      </c>
      <c r="D19" s="185" t="s">
        <v>336</v>
      </c>
      <c r="E19" s="544">
        <v>14.3</v>
      </c>
      <c r="F19" s="200" t="s">
        <v>235</v>
      </c>
      <c r="J19" s="168"/>
      <c r="K19" s="168"/>
      <c r="L19" s="168"/>
      <c r="M19" s="168"/>
      <c r="N19" s="168"/>
    </row>
    <row r="20" spans="1:14" ht="16.2" customHeight="1">
      <c r="A20" s="54" t="s">
        <v>119</v>
      </c>
      <c r="B20" s="184">
        <v>6.4</v>
      </c>
      <c r="C20" s="185">
        <v>0.4</v>
      </c>
      <c r="D20" s="185" t="s">
        <v>337</v>
      </c>
      <c r="E20" s="544">
        <v>4.8</v>
      </c>
      <c r="F20" s="200" t="s">
        <v>126</v>
      </c>
      <c r="J20" s="168"/>
      <c r="K20" s="168"/>
      <c r="L20" s="168"/>
      <c r="M20" s="168"/>
      <c r="N20" s="168"/>
    </row>
    <row r="21" spans="1:14" ht="16.2" customHeight="1">
      <c r="A21" s="54" t="s">
        <v>120</v>
      </c>
      <c r="B21" s="184">
        <v>5.0999999999999996</v>
      </c>
      <c r="C21" s="185">
        <v>4.3</v>
      </c>
      <c r="D21" s="185" t="s">
        <v>338</v>
      </c>
      <c r="E21" s="544">
        <v>4.9000000000000004</v>
      </c>
      <c r="F21" s="200" t="s">
        <v>127</v>
      </c>
      <c r="J21" s="168"/>
      <c r="K21" s="168"/>
      <c r="L21" s="168"/>
      <c r="M21" s="168"/>
      <c r="N21" s="168"/>
    </row>
    <row r="22" spans="1:14" ht="16.2" customHeight="1">
      <c r="A22" s="54" t="s">
        <v>121</v>
      </c>
      <c r="B22" s="184">
        <v>3.1</v>
      </c>
      <c r="C22" s="185">
        <v>0.6</v>
      </c>
      <c r="D22" s="185" t="s">
        <v>339</v>
      </c>
      <c r="E22" s="544">
        <v>2.5</v>
      </c>
      <c r="F22" s="200" t="s">
        <v>128</v>
      </c>
      <c r="J22" s="168"/>
      <c r="K22" s="168"/>
      <c r="L22" s="168"/>
      <c r="M22" s="168"/>
      <c r="N22" s="168"/>
    </row>
    <row r="23" spans="1:14" ht="16.2" customHeight="1">
      <c r="A23" s="59" t="s">
        <v>122</v>
      </c>
      <c r="B23" s="184">
        <v>6.1</v>
      </c>
      <c r="C23" s="185">
        <v>2.5</v>
      </c>
      <c r="D23" s="185" t="s">
        <v>340</v>
      </c>
      <c r="E23" s="544">
        <v>5.4</v>
      </c>
      <c r="F23" s="200" t="s">
        <v>129</v>
      </c>
      <c r="J23" s="168"/>
      <c r="K23" s="168"/>
      <c r="L23" s="168"/>
      <c r="M23" s="168"/>
      <c r="N23" s="168"/>
    </row>
    <row r="24" spans="1:14" ht="16.2" customHeight="1">
      <c r="A24" s="55" t="s">
        <v>2</v>
      </c>
      <c r="B24" s="224">
        <f>SUM(B17:B23)</f>
        <v>99.999999999999986</v>
      </c>
      <c r="C24" s="208">
        <f>SUM(C17:C23)</f>
        <v>100</v>
      </c>
      <c r="D24" s="208">
        <v>100</v>
      </c>
      <c r="E24" s="529">
        <f>SUM(E17:E23)</f>
        <v>100</v>
      </c>
      <c r="F24" s="48" t="s">
        <v>3</v>
      </c>
      <c r="J24" s="168"/>
      <c r="K24" s="168"/>
      <c r="L24" s="168"/>
      <c r="M24" s="168"/>
      <c r="N24" s="168"/>
    </row>
    <row r="25" spans="1:14" ht="16.2" customHeight="1">
      <c r="A25" s="86" t="s">
        <v>6</v>
      </c>
      <c r="B25" s="321"/>
      <c r="C25" s="322"/>
      <c r="D25" s="322"/>
      <c r="E25" s="543"/>
      <c r="F25" s="47" t="s">
        <v>13</v>
      </c>
      <c r="J25" s="168"/>
      <c r="K25" s="168"/>
      <c r="L25" s="168"/>
      <c r="M25" s="168"/>
      <c r="N25" s="168"/>
    </row>
    <row r="26" spans="1:14" ht="16.2" customHeight="1">
      <c r="A26" s="54" t="s">
        <v>116</v>
      </c>
      <c r="B26" s="184">
        <v>4.0999999999999996</v>
      </c>
      <c r="C26" s="185">
        <v>2</v>
      </c>
      <c r="D26" s="185">
        <v>1.2</v>
      </c>
      <c r="E26" s="544">
        <v>3.2</v>
      </c>
      <c r="F26" s="200" t="s">
        <v>123</v>
      </c>
      <c r="J26" s="168"/>
      <c r="K26" s="168"/>
      <c r="L26" s="168"/>
      <c r="M26" s="168"/>
      <c r="N26" s="168"/>
    </row>
    <row r="27" spans="1:14" ht="22.8">
      <c r="A27" s="54" t="s">
        <v>117</v>
      </c>
      <c r="B27" s="184">
        <v>29</v>
      </c>
      <c r="C27" s="185">
        <v>40.200000000000003</v>
      </c>
      <c r="D27" s="185">
        <v>2</v>
      </c>
      <c r="E27" s="544">
        <v>28.4</v>
      </c>
      <c r="F27" s="200" t="s">
        <v>236</v>
      </c>
      <c r="J27" s="168"/>
      <c r="K27" s="168"/>
      <c r="L27" s="168"/>
      <c r="M27" s="168"/>
      <c r="N27" s="168"/>
    </row>
    <row r="28" spans="1:14" ht="15.9" customHeight="1">
      <c r="A28" s="54" t="s">
        <v>118</v>
      </c>
      <c r="B28" s="184">
        <v>18.899999999999999</v>
      </c>
      <c r="C28" s="185">
        <v>25.2</v>
      </c>
      <c r="D28" s="185">
        <v>4.7</v>
      </c>
      <c r="E28" s="544">
        <v>18.600000000000001</v>
      </c>
      <c r="F28" s="200" t="s">
        <v>235</v>
      </c>
      <c r="J28" s="168"/>
      <c r="K28" s="168"/>
      <c r="L28" s="168"/>
      <c r="M28" s="168"/>
      <c r="N28" s="168"/>
    </row>
    <row r="29" spans="1:14" ht="15.9" customHeight="1">
      <c r="A29" s="54" t="s">
        <v>119</v>
      </c>
      <c r="B29" s="184">
        <v>4.7</v>
      </c>
      <c r="C29" s="185">
        <v>1.2</v>
      </c>
      <c r="D29" s="185">
        <v>0.5</v>
      </c>
      <c r="E29" s="544">
        <v>3.3</v>
      </c>
      <c r="F29" s="200" t="s">
        <v>126</v>
      </c>
      <c r="J29" s="168"/>
      <c r="K29" s="168"/>
      <c r="L29" s="168"/>
      <c r="M29" s="168"/>
      <c r="N29" s="168"/>
    </row>
    <row r="30" spans="1:14" ht="15.9" customHeight="1">
      <c r="A30" s="54" t="s">
        <v>120</v>
      </c>
      <c r="B30" s="184">
        <v>18.899999999999999</v>
      </c>
      <c r="C30" s="185">
        <v>9.4</v>
      </c>
      <c r="D30" s="185">
        <v>46.5</v>
      </c>
      <c r="E30" s="544">
        <v>20.100000000000001</v>
      </c>
      <c r="F30" s="200" t="s">
        <v>127</v>
      </c>
      <c r="J30" s="168"/>
      <c r="K30" s="168"/>
      <c r="L30" s="168"/>
      <c r="M30" s="168"/>
      <c r="N30" s="168"/>
    </row>
    <row r="31" spans="1:14" ht="15.9" customHeight="1">
      <c r="A31" s="54" t="s">
        <v>121</v>
      </c>
      <c r="B31" s="184">
        <v>9.9</v>
      </c>
      <c r="C31" s="185">
        <v>8.6</v>
      </c>
      <c r="D31" s="185">
        <v>6.6</v>
      </c>
      <c r="E31" s="544">
        <v>9.1</v>
      </c>
      <c r="F31" s="200" t="s">
        <v>128</v>
      </c>
      <c r="J31" s="168"/>
      <c r="K31" s="168"/>
      <c r="L31" s="168"/>
      <c r="M31" s="168"/>
      <c r="N31" s="168"/>
    </row>
    <row r="32" spans="1:14" ht="15.9" customHeight="1">
      <c r="A32" s="59" t="s">
        <v>122</v>
      </c>
      <c r="B32" s="184">
        <v>14.5</v>
      </c>
      <c r="C32" s="185">
        <v>13.4</v>
      </c>
      <c r="D32" s="185">
        <v>38.5</v>
      </c>
      <c r="E32" s="544">
        <v>17.3</v>
      </c>
      <c r="F32" s="200" t="s">
        <v>129</v>
      </c>
      <c r="J32" s="168"/>
      <c r="K32" s="168"/>
      <c r="L32" s="168"/>
      <c r="M32" s="168"/>
      <c r="N32" s="168"/>
    </row>
    <row r="33" spans="1:14" ht="15.9" customHeight="1">
      <c r="A33" s="40" t="s">
        <v>2</v>
      </c>
      <c r="B33" s="224">
        <f>SUM(B26:B32)</f>
        <v>100</v>
      </c>
      <c r="C33" s="208">
        <f>SUM(C26:C32)</f>
        <v>100.00000000000001</v>
      </c>
      <c r="D33" s="208">
        <f>SUM(D26:D32)</f>
        <v>100</v>
      </c>
      <c r="E33" s="529">
        <f>SUM(E26:E32)</f>
        <v>99.999999999999986</v>
      </c>
      <c r="F33" s="48" t="s">
        <v>3</v>
      </c>
      <c r="J33" s="168"/>
      <c r="K33" s="168"/>
      <c r="L33" s="168"/>
      <c r="M33" s="168"/>
      <c r="N33" s="168"/>
    </row>
    <row r="34" spans="1:14" ht="18.600000000000001">
      <c r="A34" s="599" t="s">
        <v>333</v>
      </c>
      <c r="B34" s="597"/>
      <c r="C34" s="352"/>
      <c r="D34" s="352"/>
      <c r="E34" s="352"/>
      <c r="F34" s="598" t="s">
        <v>334</v>
      </c>
    </row>
  </sheetData>
  <mergeCells count="5">
    <mergeCell ref="A1:F1"/>
    <mergeCell ref="A2:F2"/>
    <mergeCell ref="A4:A6"/>
    <mergeCell ref="F4:F6"/>
    <mergeCell ref="D4:E4"/>
  </mergeCells>
  <printOptions horizontalCentered="1"/>
  <pageMargins left="0.59055118110236227" right="0.59055118110236227" top="0.78740157480314965" bottom="0.59055118110236227" header="0.39370078740157483" footer="0.39370078740157483"/>
  <pageSetup paperSize="9" scale="98" firstPageNumber="80"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31.xml><?xml version="1.0" encoding="utf-8"?>
<worksheet xmlns="http://schemas.openxmlformats.org/spreadsheetml/2006/main" xmlns:r="http://schemas.openxmlformats.org/officeDocument/2006/relationships">
  <dimension ref="A1:S60"/>
  <sheetViews>
    <sheetView rightToLeft="1" view="pageBreakPreview" topLeftCell="A21" zoomScaleSheetLayoutView="100" workbookViewId="0">
      <selection activeCell="H33" sqref="H33:H45"/>
    </sheetView>
  </sheetViews>
  <sheetFormatPr defaultRowHeight="14.4"/>
  <cols>
    <col min="1" max="1" width="15.5546875" customWidth="1"/>
    <col min="2" max="2" width="12.33203125" customWidth="1"/>
    <col min="3" max="3" width="10.33203125" customWidth="1"/>
    <col min="4" max="4" width="6" customWidth="1"/>
    <col min="5" max="5" width="10.109375" customWidth="1"/>
    <col min="6" max="6" width="12.6640625" customWidth="1"/>
    <col min="7" max="7" width="8" customWidth="1"/>
    <col min="8" max="8" width="6.6640625" customWidth="1"/>
    <col min="9" max="9" width="21.88671875" customWidth="1"/>
  </cols>
  <sheetData>
    <row r="1" spans="1:19" ht="20.399999999999999" customHeight="1">
      <c r="A1" s="740" t="s">
        <v>329</v>
      </c>
      <c r="B1" s="741"/>
      <c r="C1" s="741"/>
      <c r="D1" s="741"/>
      <c r="E1" s="741"/>
      <c r="F1" s="741"/>
      <c r="G1" s="741"/>
      <c r="H1" s="741"/>
      <c r="I1" s="741"/>
    </row>
    <row r="2" spans="1:19" ht="34.5" customHeight="1">
      <c r="A2" s="628" t="s">
        <v>330</v>
      </c>
      <c r="B2" s="628"/>
      <c r="C2" s="628"/>
      <c r="D2" s="628"/>
      <c r="E2" s="628"/>
      <c r="F2" s="628"/>
      <c r="G2" s="628"/>
      <c r="H2" s="628"/>
      <c r="I2" s="628"/>
    </row>
    <row r="3" spans="1:19" s="145" customFormat="1" ht="6" customHeight="1">
      <c r="A3" s="152"/>
      <c r="B3" s="152"/>
      <c r="C3" s="152"/>
      <c r="D3" s="152"/>
      <c r="E3" s="152"/>
      <c r="F3" s="152"/>
      <c r="G3" s="152"/>
      <c r="H3" s="152"/>
      <c r="I3" s="152"/>
    </row>
    <row r="4" spans="1:19" ht="16.2" customHeight="1">
      <c r="A4" s="737" t="s">
        <v>194</v>
      </c>
      <c r="B4" s="735" t="s">
        <v>196</v>
      </c>
      <c r="C4" s="736"/>
      <c r="D4" s="736"/>
      <c r="E4" s="736"/>
      <c r="F4" s="742" t="s">
        <v>197</v>
      </c>
      <c r="G4" s="742"/>
      <c r="H4" s="743"/>
      <c r="I4" s="634" t="s">
        <v>195</v>
      </c>
    </row>
    <row r="5" spans="1:19" ht="37.200000000000003" customHeight="1">
      <c r="A5" s="738"/>
      <c r="B5" s="203" t="s">
        <v>89</v>
      </c>
      <c r="C5" s="203" t="s">
        <v>91</v>
      </c>
      <c r="D5" s="203" t="s">
        <v>93</v>
      </c>
      <c r="E5" s="567" t="s">
        <v>95</v>
      </c>
      <c r="F5" s="203" t="s">
        <v>97</v>
      </c>
      <c r="G5" s="203" t="s">
        <v>99</v>
      </c>
      <c r="H5" s="124" t="s">
        <v>2</v>
      </c>
      <c r="I5" s="635"/>
    </row>
    <row r="6" spans="1:19" ht="37.950000000000003" customHeight="1">
      <c r="A6" s="739"/>
      <c r="B6" s="417" t="s">
        <v>90</v>
      </c>
      <c r="C6" s="417" t="s">
        <v>92</v>
      </c>
      <c r="D6" s="417" t="s">
        <v>198</v>
      </c>
      <c r="E6" s="417" t="s">
        <v>96</v>
      </c>
      <c r="F6" s="417" t="s">
        <v>98</v>
      </c>
      <c r="G6" s="417" t="s">
        <v>100</v>
      </c>
      <c r="H6" s="300" t="s">
        <v>3</v>
      </c>
      <c r="I6" s="636"/>
    </row>
    <row r="7" spans="1:19" ht="16.2" customHeight="1">
      <c r="A7" s="232" t="s">
        <v>11</v>
      </c>
      <c r="B7" s="223"/>
      <c r="C7" s="221"/>
      <c r="D7" s="221"/>
      <c r="E7" s="221"/>
      <c r="F7" s="221"/>
      <c r="G7" s="221"/>
      <c r="H7" s="137"/>
      <c r="I7" s="282" t="s">
        <v>18</v>
      </c>
      <c r="K7" s="185"/>
      <c r="L7" s="185"/>
    </row>
    <row r="8" spans="1:19" ht="16.2" customHeight="1">
      <c r="A8" s="230" t="s">
        <v>72</v>
      </c>
      <c r="B8" s="184">
        <v>10.3</v>
      </c>
      <c r="C8" s="185">
        <v>11.6</v>
      </c>
      <c r="D8" s="185">
        <v>24.5</v>
      </c>
      <c r="E8" s="185">
        <v>25.8</v>
      </c>
      <c r="F8" s="185">
        <v>4.9000000000000004</v>
      </c>
      <c r="G8" s="185">
        <v>22.9</v>
      </c>
      <c r="H8" s="205">
        <f>SUM(B8:G8)</f>
        <v>100</v>
      </c>
      <c r="I8" s="62" t="s">
        <v>130</v>
      </c>
      <c r="J8" s="18"/>
      <c r="K8" s="185"/>
      <c r="L8" s="185"/>
    </row>
    <row r="9" spans="1:19" ht="16.2" customHeight="1">
      <c r="A9" s="568" t="s">
        <v>227</v>
      </c>
      <c r="B9" s="184">
        <v>28.5</v>
      </c>
      <c r="C9" s="185">
        <v>8.1</v>
      </c>
      <c r="D9" s="185">
        <v>16</v>
      </c>
      <c r="E9" s="185">
        <v>18.100000000000001</v>
      </c>
      <c r="F9" s="185">
        <v>3.4</v>
      </c>
      <c r="G9" s="185">
        <v>25.9</v>
      </c>
      <c r="H9" s="205">
        <f t="shared" ref="H9:H45" si="0">SUM(B9:G9)</f>
        <v>100</v>
      </c>
      <c r="I9" s="338" t="s">
        <v>229</v>
      </c>
      <c r="J9" s="18"/>
      <c r="K9" s="185"/>
      <c r="L9" s="185"/>
    </row>
    <row r="10" spans="1:19" ht="16.2" customHeight="1">
      <c r="A10" s="230" t="s">
        <v>73</v>
      </c>
      <c r="B10" s="184">
        <v>7.7</v>
      </c>
      <c r="C10" s="185">
        <v>14.1</v>
      </c>
      <c r="D10" s="185">
        <v>22.3</v>
      </c>
      <c r="E10" s="185">
        <v>24.1</v>
      </c>
      <c r="F10" s="185">
        <v>3.9</v>
      </c>
      <c r="G10" s="185">
        <v>27.9</v>
      </c>
      <c r="H10" s="205">
        <f t="shared" si="0"/>
        <v>100</v>
      </c>
      <c r="I10" s="62" t="s">
        <v>131</v>
      </c>
      <c r="J10" s="18"/>
      <c r="K10" s="185"/>
      <c r="L10" s="185"/>
      <c r="S10" s="168"/>
    </row>
    <row r="11" spans="1:19" ht="16.2" customHeight="1">
      <c r="A11" s="230" t="s">
        <v>74</v>
      </c>
      <c r="B11" s="184">
        <v>5.8</v>
      </c>
      <c r="C11" s="185">
        <v>18.8</v>
      </c>
      <c r="D11" s="185">
        <v>20.399999999999999</v>
      </c>
      <c r="E11" s="185">
        <v>22.8</v>
      </c>
      <c r="F11" s="185">
        <v>7.8</v>
      </c>
      <c r="G11" s="185">
        <v>24.4</v>
      </c>
      <c r="H11" s="205">
        <f t="shared" si="0"/>
        <v>100</v>
      </c>
      <c r="I11" s="62" t="s">
        <v>132</v>
      </c>
      <c r="J11" s="18"/>
      <c r="K11" s="185"/>
      <c r="L11" s="185"/>
      <c r="S11" s="168"/>
    </row>
    <row r="12" spans="1:19" ht="16.2" customHeight="1">
      <c r="A12" s="230" t="s">
        <v>32</v>
      </c>
      <c r="B12" s="184">
        <v>9.1999999999999993</v>
      </c>
      <c r="C12" s="185">
        <v>15.2</v>
      </c>
      <c r="D12" s="185">
        <v>28.3</v>
      </c>
      <c r="E12" s="185">
        <v>21.9</v>
      </c>
      <c r="F12" s="185">
        <v>3.4</v>
      </c>
      <c r="G12" s="185">
        <v>22</v>
      </c>
      <c r="H12" s="205">
        <f t="shared" si="0"/>
        <v>100</v>
      </c>
      <c r="I12" s="62" t="s">
        <v>157</v>
      </c>
      <c r="J12" s="18"/>
      <c r="K12" s="185"/>
      <c r="L12" s="185"/>
      <c r="S12" s="168"/>
    </row>
    <row r="13" spans="1:19" ht="16.2" customHeight="1">
      <c r="A13" s="230" t="s">
        <v>33</v>
      </c>
      <c r="B13" s="184">
        <v>1.5</v>
      </c>
      <c r="C13" s="185">
        <v>33.200000000000003</v>
      </c>
      <c r="D13" s="185">
        <v>29</v>
      </c>
      <c r="E13" s="185">
        <v>16.399999999999999</v>
      </c>
      <c r="F13" s="185">
        <v>5.4</v>
      </c>
      <c r="G13" s="185">
        <v>14.5</v>
      </c>
      <c r="H13" s="205">
        <f t="shared" si="0"/>
        <v>100</v>
      </c>
      <c r="I13" s="62" t="s">
        <v>49</v>
      </c>
      <c r="J13" s="18"/>
      <c r="K13" s="185"/>
      <c r="L13" s="185"/>
      <c r="S13" s="168"/>
    </row>
    <row r="14" spans="1:19" ht="16.2" customHeight="1">
      <c r="A14" s="230" t="s">
        <v>34</v>
      </c>
      <c r="B14" s="184">
        <v>3.7</v>
      </c>
      <c r="C14" s="185">
        <v>11.9</v>
      </c>
      <c r="D14" s="185">
        <v>27</v>
      </c>
      <c r="E14" s="185">
        <v>23.7</v>
      </c>
      <c r="F14" s="185">
        <v>5.2</v>
      </c>
      <c r="G14" s="185">
        <v>28.5</v>
      </c>
      <c r="H14" s="205">
        <f t="shared" si="0"/>
        <v>100</v>
      </c>
      <c r="I14" s="62" t="s">
        <v>50</v>
      </c>
      <c r="J14" s="18"/>
      <c r="K14" s="463"/>
      <c r="L14" s="185"/>
      <c r="S14" s="168"/>
    </row>
    <row r="15" spans="1:19" ht="16.2" customHeight="1">
      <c r="A15" s="230" t="s">
        <v>35</v>
      </c>
      <c r="B15" s="184">
        <v>31.4</v>
      </c>
      <c r="C15" s="185">
        <v>10.4</v>
      </c>
      <c r="D15" s="185">
        <v>7.7</v>
      </c>
      <c r="E15" s="185">
        <v>18.2</v>
      </c>
      <c r="F15" s="185">
        <v>4.2</v>
      </c>
      <c r="G15" s="185">
        <v>28.1</v>
      </c>
      <c r="H15" s="205">
        <f t="shared" si="0"/>
        <v>100</v>
      </c>
      <c r="I15" s="62" t="s">
        <v>51</v>
      </c>
      <c r="J15" s="18"/>
      <c r="K15" s="185"/>
      <c r="L15" s="185"/>
      <c r="S15" s="168"/>
    </row>
    <row r="16" spans="1:19" ht="16.2" customHeight="1">
      <c r="A16" s="230" t="s">
        <v>36</v>
      </c>
      <c r="B16" s="184">
        <v>0.5</v>
      </c>
      <c r="C16" s="185">
        <v>14.4</v>
      </c>
      <c r="D16" s="185">
        <v>25.4</v>
      </c>
      <c r="E16" s="185">
        <v>29.9</v>
      </c>
      <c r="F16" s="185">
        <v>9.4</v>
      </c>
      <c r="G16" s="185">
        <v>20.399999999999999</v>
      </c>
      <c r="H16" s="205">
        <f t="shared" si="0"/>
        <v>100</v>
      </c>
      <c r="I16" s="62" t="s">
        <v>52</v>
      </c>
      <c r="J16" s="18"/>
      <c r="K16" s="185"/>
      <c r="L16" s="185"/>
      <c r="S16" s="168"/>
    </row>
    <row r="17" spans="1:19" ht="16.2" customHeight="1">
      <c r="A17" s="230" t="s">
        <v>75</v>
      </c>
      <c r="B17" s="184">
        <v>3.2</v>
      </c>
      <c r="C17" s="185">
        <v>18.100000000000001</v>
      </c>
      <c r="D17" s="185">
        <v>28.9</v>
      </c>
      <c r="E17" s="185">
        <v>26.8</v>
      </c>
      <c r="F17" s="185">
        <v>4.8</v>
      </c>
      <c r="G17" s="185">
        <v>18.2</v>
      </c>
      <c r="H17" s="205">
        <f t="shared" si="0"/>
        <v>100</v>
      </c>
      <c r="I17" s="62" t="s">
        <v>133</v>
      </c>
      <c r="J17" s="18"/>
      <c r="K17" s="185"/>
      <c r="L17" s="185"/>
      <c r="S17" s="168"/>
    </row>
    <row r="18" spans="1:19" ht="16.2" customHeight="1">
      <c r="A18" s="230" t="s">
        <v>38</v>
      </c>
      <c r="B18" s="184">
        <v>5.0999999999999996</v>
      </c>
      <c r="C18" s="185">
        <v>16.8</v>
      </c>
      <c r="D18" s="185">
        <v>33</v>
      </c>
      <c r="E18" s="185">
        <v>24.8</v>
      </c>
      <c r="F18" s="185">
        <v>4</v>
      </c>
      <c r="G18" s="185">
        <v>16.3</v>
      </c>
      <c r="H18" s="205">
        <f t="shared" si="0"/>
        <v>100</v>
      </c>
      <c r="I18" s="62" t="s">
        <v>54</v>
      </c>
      <c r="J18" s="18"/>
      <c r="K18" s="188"/>
      <c r="L18" s="188"/>
      <c r="S18" s="168"/>
    </row>
    <row r="19" spans="1:19" ht="16.2" customHeight="1">
      <c r="A19" s="415" t="s">
        <v>2</v>
      </c>
      <c r="B19" s="186">
        <v>6.2</v>
      </c>
      <c r="C19" s="187">
        <v>15.6</v>
      </c>
      <c r="D19" s="187">
        <v>26.4</v>
      </c>
      <c r="E19" s="187">
        <v>24.6</v>
      </c>
      <c r="F19" s="187">
        <v>5.5</v>
      </c>
      <c r="G19" s="187">
        <v>21.7</v>
      </c>
      <c r="H19" s="225">
        <f t="shared" si="0"/>
        <v>100.00000000000001</v>
      </c>
      <c r="I19" s="416" t="s">
        <v>3</v>
      </c>
      <c r="J19" s="18"/>
      <c r="K19" s="318"/>
      <c r="L19" s="318"/>
      <c r="S19" s="168"/>
    </row>
    <row r="20" spans="1:19" ht="16.2" customHeight="1">
      <c r="A20" s="86" t="s">
        <v>193</v>
      </c>
      <c r="B20" s="223"/>
      <c r="C20" s="221"/>
      <c r="D20" s="221"/>
      <c r="E20" s="221"/>
      <c r="F20" s="221"/>
      <c r="G20" s="221"/>
      <c r="H20" s="205"/>
      <c r="I20" s="199" t="s">
        <v>19</v>
      </c>
      <c r="J20" s="18"/>
      <c r="K20" s="185"/>
      <c r="L20" s="185"/>
      <c r="S20" s="168"/>
    </row>
    <row r="21" spans="1:19" ht="16.2" customHeight="1">
      <c r="A21" s="54" t="s">
        <v>72</v>
      </c>
      <c r="B21" s="184">
        <v>11.2</v>
      </c>
      <c r="C21" s="185">
        <v>6.2</v>
      </c>
      <c r="D21" s="185">
        <v>0</v>
      </c>
      <c r="E21" s="185">
        <v>13.1</v>
      </c>
      <c r="F21" s="185">
        <v>0.5</v>
      </c>
      <c r="G21" s="185">
        <v>69</v>
      </c>
      <c r="H21" s="205">
        <f t="shared" si="0"/>
        <v>100</v>
      </c>
      <c r="I21" s="200" t="s">
        <v>130</v>
      </c>
      <c r="J21" s="18"/>
      <c r="K21" s="185"/>
      <c r="L21" s="185"/>
      <c r="S21" s="168"/>
    </row>
    <row r="22" spans="1:19" ht="16.2" customHeight="1">
      <c r="A22" s="32" t="s">
        <v>227</v>
      </c>
      <c r="B22" s="184">
        <v>20.7</v>
      </c>
      <c r="C22" s="185">
        <v>8.5</v>
      </c>
      <c r="D22" s="185">
        <v>0.7</v>
      </c>
      <c r="E22" s="185">
        <v>17.399999999999999</v>
      </c>
      <c r="F22" s="185">
        <v>1.6</v>
      </c>
      <c r="G22" s="185">
        <v>51.1</v>
      </c>
      <c r="H22" s="205">
        <f t="shared" si="0"/>
        <v>100</v>
      </c>
      <c r="I22" s="43" t="s">
        <v>229</v>
      </c>
      <c r="J22" s="18"/>
      <c r="K22" s="185"/>
      <c r="L22" s="185"/>
      <c r="S22" s="168"/>
    </row>
    <row r="23" spans="1:19" ht="16.2" customHeight="1">
      <c r="A23" s="54" t="s">
        <v>73</v>
      </c>
      <c r="B23" s="184">
        <v>3</v>
      </c>
      <c r="C23" s="185">
        <v>16.399999999999999</v>
      </c>
      <c r="D23" s="185">
        <v>0.6</v>
      </c>
      <c r="E23" s="185">
        <v>16.8</v>
      </c>
      <c r="F23" s="185">
        <v>2.9</v>
      </c>
      <c r="G23" s="185">
        <v>60.3</v>
      </c>
      <c r="H23" s="205">
        <f t="shared" si="0"/>
        <v>100</v>
      </c>
      <c r="I23" s="200" t="s">
        <v>131</v>
      </c>
      <c r="J23" s="18"/>
      <c r="K23" s="185"/>
      <c r="L23" s="185"/>
      <c r="S23" s="168"/>
    </row>
    <row r="24" spans="1:19" ht="16.2" customHeight="1">
      <c r="A24" s="54" t="s">
        <v>74</v>
      </c>
      <c r="B24" s="184">
        <v>17.5</v>
      </c>
      <c r="C24" s="185">
        <v>12.2</v>
      </c>
      <c r="D24" s="185">
        <v>1.3</v>
      </c>
      <c r="E24" s="185">
        <v>12</v>
      </c>
      <c r="F24" s="185">
        <v>2.1</v>
      </c>
      <c r="G24" s="185">
        <v>54.9</v>
      </c>
      <c r="H24" s="205">
        <f t="shared" si="0"/>
        <v>100</v>
      </c>
      <c r="I24" s="200" t="s">
        <v>132</v>
      </c>
      <c r="J24" s="18"/>
      <c r="K24" s="185"/>
      <c r="L24" s="185"/>
      <c r="S24" s="168"/>
    </row>
    <row r="25" spans="1:19" ht="16.2" customHeight="1">
      <c r="A25" s="54" t="s">
        <v>32</v>
      </c>
      <c r="B25" s="184">
        <v>15.8</v>
      </c>
      <c r="C25" s="185">
        <v>15</v>
      </c>
      <c r="D25" s="185">
        <v>1.2</v>
      </c>
      <c r="E25" s="185">
        <v>6.6</v>
      </c>
      <c r="F25" s="185">
        <v>0.4</v>
      </c>
      <c r="G25" s="185">
        <v>61</v>
      </c>
      <c r="H25" s="205">
        <f t="shared" si="0"/>
        <v>100</v>
      </c>
      <c r="I25" s="200" t="s">
        <v>157</v>
      </c>
      <c r="J25" s="18"/>
      <c r="K25" s="185"/>
      <c r="L25" s="185"/>
      <c r="S25" s="168"/>
    </row>
    <row r="26" spans="1:19" ht="16.2" customHeight="1">
      <c r="A26" s="54" t="s">
        <v>33</v>
      </c>
      <c r="B26" s="372">
        <v>1</v>
      </c>
      <c r="C26" s="370">
        <v>12.5</v>
      </c>
      <c r="D26" s="370">
        <v>0.3</v>
      </c>
      <c r="E26" s="370">
        <v>17</v>
      </c>
      <c r="F26" s="370">
        <v>3.3</v>
      </c>
      <c r="G26" s="370">
        <v>65.900000000000006</v>
      </c>
      <c r="H26" s="205">
        <f t="shared" si="0"/>
        <v>100</v>
      </c>
      <c r="I26" s="200" t="s">
        <v>49</v>
      </c>
      <c r="J26" s="18"/>
      <c r="K26" s="185"/>
      <c r="L26" s="185"/>
      <c r="S26" s="168"/>
    </row>
    <row r="27" spans="1:19" ht="16.2" customHeight="1">
      <c r="A27" s="54" t="s">
        <v>34</v>
      </c>
      <c r="B27" s="184">
        <v>4.3</v>
      </c>
      <c r="C27" s="185">
        <v>3.5</v>
      </c>
      <c r="D27" s="185">
        <v>0</v>
      </c>
      <c r="E27" s="185">
        <v>11.2</v>
      </c>
      <c r="F27" s="185">
        <v>2.4</v>
      </c>
      <c r="G27" s="185">
        <v>78.599999999999994</v>
      </c>
      <c r="H27" s="205">
        <f t="shared" si="0"/>
        <v>100</v>
      </c>
      <c r="I27" s="200" t="s">
        <v>50</v>
      </c>
      <c r="J27" s="18"/>
      <c r="K27" s="185"/>
      <c r="L27" s="185"/>
      <c r="S27" s="168"/>
    </row>
    <row r="28" spans="1:19" ht="15.9" customHeight="1">
      <c r="A28" s="54" t="s">
        <v>35</v>
      </c>
      <c r="B28" s="184">
        <v>11.3</v>
      </c>
      <c r="C28" s="185">
        <v>3.8</v>
      </c>
      <c r="D28" s="185">
        <v>0.7</v>
      </c>
      <c r="E28" s="185">
        <v>7.9</v>
      </c>
      <c r="F28" s="185">
        <v>1.1000000000000001</v>
      </c>
      <c r="G28" s="185">
        <v>75.2</v>
      </c>
      <c r="H28" s="205">
        <f t="shared" si="0"/>
        <v>100</v>
      </c>
      <c r="I28" s="200" t="s">
        <v>51</v>
      </c>
      <c r="J28" s="18"/>
      <c r="K28" s="185"/>
      <c r="L28" s="185"/>
      <c r="S28" s="168"/>
    </row>
    <row r="29" spans="1:19" ht="15.9" customHeight="1">
      <c r="A29" s="54" t="s">
        <v>36</v>
      </c>
      <c r="B29" s="184">
        <v>0.3</v>
      </c>
      <c r="C29" s="185">
        <v>3.1</v>
      </c>
      <c r="D29" s="185">
        <v>2.2999999999999998</v>
      </c>
      <c r="E29" s="185">
        <v>11.3</v>
      </c>
      <c r="F29" s="185">
        <v>3</v>
      </c>
      <c r="G29" s="185">
        <v>80</v>
      </c>
      <c r="H29" s="205">
        <f t="shared" si="0"/>
        <v>100</v>
      </c>
      <c r="I29" s="200" t="s">
        <v>52</v>
      </c>
      <c r="J29" s="18"/>
      <c r="K29" s="185"/>
      <c r="L29" s="185"/>
      <c r="S29" s="168"/>
    </row>
    <row r="30" spans="1:19" ht="15.9" customHeight="1">
      <c r="A30" s="54" t="s">
        <v>75</v>
      </c>
      <c r="B30" s="184">
        <v>3.1</v>
      </c>
      <c r="C30" s="185">
        <v>5.0999999999999996</v>
      </c>
      <c r="D30" s="185">
        <v>0</v>
      </c>
      <c r="E30" s="185">
        <v>18</v>
      </c>
      <c r="F30" s="185">
        <v>1.1000000000000001</v>
      </c>
      <c r="G30" s="185">
        <v>72.7</v>
      </c>
      <c r="H30" s="205">
        <f t="shared" si="0"/>
        <v>100</v>
      </c>
      <c r="I30" s="200" t="s">
        <v>133</v>
      </c>
      <c r="J30" s="18"/>
      <c r="K30" s="185"/>
      <c r="L30" s="185"/>
      <c r="S30" s="168"/>
    </row>
    <row r="31" spans="1:19" ht="15.9" customHeight="1">
      <c r="A31" s="54" t="s">
        <v>38</v>
      </c>
      <c r="B31" s="184">
        <v>8.1</v>
      </c>
      <c r="C31" s="185">
        <v>8.6</v>
      </c>
      <c r="D31" s="185">
        <v>0.2</v>
      </c>
      <c r="E31" s="185">
        <v>13.4</v>
      </c>
      <c r="F31" s="185">
        <v>1</v>
      </c>
      <c r="G31" s="185">
        <v>68.7</v>
      </c>
      <c r="H31" s="205">
        <f t="shared" si="0"/>
        <v>100</v>
      </c>
      <c r="I31" s="200" t="s">
        <v>54</v>
      </c>
      <c r="J31" s="18"/>
      <c r="K31" s="188"/>
      <c r="L31" s="188"/>
      <c r="S31" s="168"/>
    </row>
    <row r="32" spans="1:19" ht="15.9" customHeight="1">
      <c r="A32" s="196" t="s">
        <v>2</v>
      </c>
      <c r="B32" s="186">
        <v>8.4</v>
      </c>
      <c r="C32" s="187">
        <v>8.1</v>
      </c>
      <c r="D32" s="187">
        <v>0.7</v>
      </c>
      <c r="E32" s="187">
        <v>13.1</v>
      </c>
      <c r="F32" s="187">
        <v>1.7</v>
      </c>
      <c r="G32" s="187">
        <v>68</v>
      </c>
      <c r="H32" s="225">
        <f t="shared" si="0"/>
        <v>100</v>
      </c>
      <c r="I32" s="201" t="s">
        <v>3</v>
      </c>
      <c r="J32" s="18"/>
      <c r="K32" s="318"/>
      <c r="L32" s="318"/>
      <c r="S32" s="168"/>
    </row>
    <row r="33" spans="1:19" ht="15.9" customHeight="1">
      <c r="A33" s="86" t="s">
        <v>6</v>
      </c>
      <c r="B33" s="223"/>
      <c r="C33" s="221"/>
      <c r="D33" s="221"/>
      <c r="E33" s="221"/>
      <c r="F33" s="221"/>
      <c r="G33" s="221"/>
      <c r="H33" s="615"/>
      <c r="I33" s="199" t="s">
        <v>13</v>
      </c>
      <c r="J33" s="18"/>
      <c r="K33" s="185"/>
      <c r="L33" s="185"/>
      <c r="M33" s="185"/>
      <c r="N33" s="185"/>
      <c r="O33" s="185"/>
      <c r="P33" s="185"/>
      <c r="Q33" s="352"/>
      <c r="R33" s="168"/>
      <c r="S33" s="168"/>
    </row>
    <row r="34" spans="1:19" ht="15.9" customHeight="1">
      <c r="A34" s="54" t="s">
        <v>72</v>
      </c>
      <c r="B34" s="184">
        <v>10.4</v>
      </c>
      <c r="C34" s="185">
        <v>10.9</v>
      </c>
      <c r="D34" s="185">
        <v>21.5</v>
      </c>
      <c r="E34" s="185">
        <v>24.2</v>
      </c>
      <c r="F34" s="185">
        <v>4.4000000000000004</v>
      </c>
      <c r="G34" s="185">
        <v>28.6</v>
      </c>
      <c r="H34" s="205">
        <f t="shared" si="0"/>
        <v>100</v>
      </c>
      <c r="I34" s="200" t="s">
        <v>130</v>
      </c>
      <c r="J34" s="18"/>
      <c r="K34" s="185"/>
      <c r="L34" s="185"/>
      <c r="M34" s="185"/>
      <c r="N34" s="185"/>
      <c r="O34" s="185"/>
      <c r="P34" s="185"/>
      <c r="Q34" s="352"/>
      <c r="R34" s="168"/>
      <c r="S34" s="168"/>
    </row>
    <row r="35" spans="1:19" ht="15.9" customHeight="1">
      <c r="A35" s="32" t="s">
        <v>227</v>
      </c>
      <c r="B35" s="184">
        <v>26.9</v>
      </c>
      <c r="C35" s="185">
        <v>8.1999999999999993</v>
      </c>
      <c r="D35" s="185">
        <v>13</v>
      </c>
      <c r="E35" s="185">
        <v>17.899999999999999</v>
      </c>
      <c r="F35" s="185">
        <v>3.1</v>
      </c>
      <c r="G35" s="185">
        <v>30.9</v>
      </c>
      <c r="H35" s="205">
        <f t="shared" si="0"/>
        <v>100</v>
      </c>
      <c r="I35" s="43" t="s">
        <v>229</v>
      </c>
      <c r="J35" s="18"/>
      <c r="K35" s="185"/>
      <c r="L35" s="185"/>
      <c r="M35" s="185"/>
      <c r="N35" s="185"/>
      <c r="O35" s="185"/>
      <c r="P35" s="185"/>
      <c r="Q35" s="352"/>
      <c r="R35" s="168"/>
      <c r="S35" s="168"/>
    </row>
    <row r="36" spans="1:19" ht="15.9" customHeight="1">
      <c r="A36" s="54" t="s">
        <v>73</v>
      </c>
      <c r="B36" s="184">
        <v>7</v>
      </c>
      <c r="C36" s="185">
        <v>14.4</v>
      </c>
      <c r="D36" s="185">
        <v>18.899999999999999</v>
      </c>
      <c r="E36" s="185">
        <v>23</v>
      </c>
      <c r="F36" s="185">
        <v>3.7</v>
      </c>
      <c r="G36" s="185">
        <v>33</v>
      </c>
      <c r="H36" s="205">
        <f t="shared" si="0"/>
        <v>100</v>
      </c>
      <c r="I36" s="200" t="s">
        <v>131</v>
      </c>
      <c r="J36" s="18"/>
      <c r="K36" s="185"/>
      <c r="L36" s="185"/>
      <c r="M36" s="185"/>
      <c r="N36" s="185"/>
      <c r="O36" s="185"/>
      <c r="P36" s="185"/>
      <c r="Q36" s="352"/>
      <c r="R36" s="168"/>
      <c r="S36" s="168"/>
    </row>
    <row r="37" spans="1:19" ht="15.9" customHeight="1">
      <c r="A37" s="54" t="s">
        <v>74</v>
      </c>
      <c r="B37" s="184">
        <v>7.8</v>
      </c>
      <c r="C37" s="185">
        <v>17.7</v>
      </c>
      <c r="D37" s="185">
        <v>17.2</v>
      </c>
      <c r="E37" s="185">
        <v>21</v>
      </c>
      <c r="F37" s="185">
        <v>6.8</v>
      </c>
      <c r="G37" s="185">
        <v>29.5</v>
      </c>
      <c r="H37" s="205">
        <f t="shared" si="0"/>
        <v>100</v>
      </c>
      <c r="I37" s="200" t="s">
        <v>132</v>
      </c>
      <c r="J37" s="18"/>
      <c r="K37" s="185"/>
      <c r="L37" s="185"/>
      <c r="M37" s="185"/>
      <c r="N37" s="185"/>
      <c r="O37" s="185"/>
      <c r="P37" s="185"/>
      <c r="Q37" s="352"/>
      <c r="R37" s="168"/>
      <c r="S37" s="168"/>
    </row>
    <row r="38" spans="1:19" ht="15.9" customHeight="1">
      <c r="A38" s="54" t="s">
        <v>32</v>
      </c>
      <c r="B38" s="184">
        <v>10.199999999999999</v>
      </c>
      <c r="C38" s="185">
        <v>15.2</v>
      </c>
      <c r="D38" s="185">
        <v>24.1</v>
      </c>
      <c r="E38" s="185">
        <v>19.5</v>
      </c>
      <c r="F38" s="185">
        <v>2.9</v>
      </c>
      <c r="G38" s="185">
        <v>28.1</v>
      </c>
      <c r="H38" s="205">
        <f t="shared" si="0"/>
        <v>100</v>
      </c>
      <c r="I38" s="200" t="s">
        <v>157</v>
      </c>
      <c r="J38" s="18"/>
      <c r="K38" s="185"/>
      <c r="L38" s="185"/>
      <c r="M38" s="185"/>
      <c r="N38" s="185"/>
      <c r="O38" s="185"/>
      <c r="P38" s="185"/>
      <c r="Q38" s="352"/>
      <c r="R38" s="168"/>
      <c r="S38" s="168"/>
    </row>
    <row r="39" spans="1:19" ht="15.9" customHeight="1">
      <c r="A39" s="54" t="s">
        <v>33</v>
      </c>
      <c r="B39" s="372">
        <v>1.4</v>
      </c>
      <c r="C39" s="370">
        <v>30.5</v>
      </c>
      <c r="D39" s="370">
        <v>25.3</v>
      </c>
      <c r="E39" s="370">
        <v>16.5</v>
      </c>
      <c r="F39" s="370">
        <v>5.0999999999999996</v>
      </c>
      <c r="G39" s="370">
        <v>21.2</v>
      </c>
      <c r="H39" s="205">
        <f t="shared" si="0"/>
        <v>100</v>
      </c>
      <c r="I39" s="200" t="s">
        <v>49</v>
      </c>
      <c r="J39" s="18"/>
      <c r="K39" s="185"/>
      <c r="L39" s="185"/>
      <c r="M39" s="185"/>
      <c r="N39" s="185"/>
      <c r="O39" s="185"/>
      <c r="P39" s="185"/>
      <c r="Q39" s="352"/>
      <c r="R39" s="168"/>
      <c r="S39" s="168"/>
    </row>
    <row r="40" spans="1:19" ht="15.9" customHeight="1">
      <c r="A40" s="54" t="s">
        <v>34</v>
      </c>
      <c r="B40" s="184">
        <v>3.8</v>
      </c>
      <c r="C40" s="185">
        <v>10.5</v>
      </c>
      <c r="D40" s="185">
        <v>22.5</v>
      </c>
      <c r="E40" s="185">
        <v>21.5</v>
      </c>
      <c r="F40" s="185">
        <v>4.8</v>
      </c>
      <c r="G40" s="185">
        <v>36.9</v>
      </c>
      <c r="H40" s="205">
        <f t="shared" si="0"/>
        <v>100</v>
      </c>
      <c r="I40" s="200" t="s">
        <v>50</v>
      </c>
      <c r="J40" s="18"/>
      <c r="K40" s="185"/>
      <c r="L40" s="185"/>
      <c r="M40" s="185"/>
      <c r="N40" s="185"/>
      <c r="O40" s="185"/>
      <c r="P40" s="185"/>
      <c r="Q40" s="352"/>
      <c r="R40" s="168"/>
      <c r="S40" s="168"/>
    </row>
    <row r="41" spans="1:19" ht="15.9" customHeight="1">
      <c r="A41" s="54" t="s">
        <v>35</v>
      </c>
      <c r="B41" s="184">
        <v>27.5</v>
      </c>
      <c r="C41" s="185">
        <v>9.1</v>
      </c>
      <c r="D41" s="185">
        <v>6.4</v>
      </c>
      <c r="E41" s="185">
        <v>16.2</v>
      </c>
      <c r="F41" s="185">
        <v>3.6</v>
      </c>
      <c r="G41" s="185">
        <v>37.200000000000003</v>
      </c>
      <c r="H41" s="205">
        <f t="shared" si="0"/>
        <v>100</v>
      </c>
      <c r="I41" s="200" t="s">
        <v>51</v>
      </c>
      <c r="J41" s="18"/>
      <c r="K41" s="185"/>
      <c r="L41" s="185"/>
      <c r="M41" s="185"/>
      <c r="N41" s="185"/>
      <c r="O41" s="185"/>
      <c r="P41" s="185"/>
      <c r="Q41" s="352"/>
      <c r="R41" s="168"/>
      <c r="S41" s="168"/>
    </row>
    <row r="42" spans="1:19" ht="15.9" customHeight="1">
      <c r="A42" s="54" t="s">
        <v>36</v>
      </c>
      <c r="B42" s="184">
        <v>0.5</v>
      </c>
      <c r="C42" s="185">
        <v>12.7</v>
      </c>
      <c r="D42" s="185">
        <v>21.9</v>
      </c>
      <c r="E42" s="185">
        <v>27.1</v>
      </c>
      <c r="F42" s="185">
        <v>8.4</v>
      </c>
      <c r="G42" s="185">
        <v>29.4</v>
      </c>
      <c r="H42" s="205">
        <f t="shared" si="0"/>
        <v>100</v>
      </c>
      <c r="I42" s="200" t="s">
        <v>52</v>
      </c>
      <c r="J42" s="18"/>
      <c r="K42" s="185"/>
      <c r="L42" s="185"/>
      <c r="M42" s="185"/>
      <c r="N42" s="185"/>
      <c r="O42" s="185"/>
      <c r="P42" s="185"/>
      <c r="Q42" s="352"/>
      <c r="R42" s="168"/>
      <c r="S42" s="168"/>
    </row>
    <row r="43" spans="1:19" ht="15.9" customHeight="1">
      <c r="A43" s="54" t="s">
        <v>75</v>
      </c>
      <c r="B43" s="184">
        <v>3.2</v>
      </c>
      <c r="C43" s="185">
        <v>15.5</v>
      </c>
      <c r="D43" s="185">
        <v>23.2</v>
      </c>
      <c r="E43" s="185">
        <v>25.1</v>
      </c>
      <c r="F43" s="185">
        <v>4</v>
      </c>
      <c r="G43" s="185">
        <v>29</v>
      </c>
      <c r="H43" s="205">
        <f t="shared" si="0"/>
        <v>100</v>
      </c>
      <c r="I43" s="200" t="s">
        <v>133</v>
      </c>
      <c r="J43" s="18"/>
      <c r="K43" s="185"/>
      <c r="L43" s="185"/>
      <c r="M43" s="185"/>
      <c r="N43" s="185"/>
      <c r="O43" s="185"/>
      <c r="P43" s="185"/>
      <c r="Q43" s="352"/>
      <c r="R43" s="168"/>
      <c r="S43" s="168"/>
    </row>
    <row r="44" spans="1:19" ht="15.9" customHeight="1">
      <c r="A44" s="54" t="s">
        <v>38</v>
      </c>
      <c r="B44" s="184">
        <v>5.6</v>
      </c>
      <c r="C44" s="185">
        <v>15.5</v>
      </c>
      <c r="D44" s="185">
        <v>27.9</v>
      </c>
      <c r="E44" s="185">
        <v>23.1</v>
      </c>
      <c r="F44" s="185">
        <v>3.5</v>
      </c>
      <c r="G44" s="185">
        <v>24.4</v>
      </c>
      <c r="H44" s="205">
        <f t="shared" si="0"/>
        <v>100</v>
      </c>
      <c r="I44" s="200" t="s">
        <v>54</v>
      </c>
      <c r="J44" s="18"/>
      <c r="K44" s="188"/>
      <c r="L44" s="188"/>
      <c r="M44" s="188"/>
      <c r="N44" s="188"/>
      <c r="O44" s="188"/>
      <c r="P44" s="188"/>
      <c r="Q44" s="352"/>
      <c r="R44" s="168"/>
      <c r="S44" s="168"/>
    </row>
    <row r="45" spans="1:19" ht="15.9" customHeight="1">
      <c r="A45" s="197" t="s">
        <v>2</v>
      </c>
      <c r="B45" s="186">
        <v>6.5</v>
      </c>
      <c r="C45" s="187">
        <v>14.4</v>
      </c>
      <c r="D45" s="187">
        <v>22.3</v>
      </c>
      <c r="E45" s="187">
        <v>22.8</v>
      </c>
      <c r="F45" s="187">
        <v>4.9000000000000004</v>
      </c>
      <c r="G45" s="187">
        <v>29.1</v>
      </c>
      <c r="H45" s="225">
        <f t="shared" si="0"/>
        <v>100</v>
      </c>
      <c r="I45" s="202" t="s">
        <v>3</v>
      </c>
      <c r="J45" s="18"/>
      <c r="K45" s="1"/>
      <c r="L45" s="1"/>
      <c r="M45" s="353"/>
      <c r="N45" s="353"/>
      <c r="O45" s="353"/>
      <c r="P45" s="353"/>
      <c r="Q45" s="353"/>
      <c r="R45" s="168"/>
      <c r="S45" s="168"/>
    </row>
    <row r="46" spans="1:19">
      <c r="M46" s="168"/>
      <c r="N46" s="168"/>
      <c r="O46" s="168"/>
      <c r="P46" s="168"/>
      <c r="Q46" s="168"/>
      <c r="R46" s="168"/>
      <c r="S46" s="168"/>
    </row>
    <row r="47" spans="1:19">
      <c r="M47" s="168"/>
      <c r="N47" s="168"/>
      <c r="O47" s="168"/>
      <c r="P47" s="168"/>
      <c r="Q47" s="168"/>
      <c r="R47" s="168"/>
      <c r="S47" s="168"/>
    </row>
    <row r="48" spans="1:19">
      <c r="M48" s="168"/>
      <c r="N48" s="168"/>
      <c r="O48" s="168"/>
      <c r="P48" s="168"/>
      <c r="Q48" s="168"/>
      <c r="R48" s="168"/>
      <c r="S48" s="168"/>
    </row>
    <row r="49" spans="13:19">
      <c r="M49" s="168"/>
      <c r="N49" s="168"/>
      <c r="O49" s="168"/>
      <c r="P49" s="168"/>
      <c r="Q49" s="168"/>
      <c r="R49" s="168"/>
      <c r="S49" s="168"/>
    </row>
    <row r="50" spans="13:19">
      <c r="M50" s="168"/>
      <c r="N50" s="168"/>
      <c r="O50" s="168"/>
      <c r="P50" s="168"/>
      <c r="Q50" s="168"/>
      <c r="R50" s="168"/>
      <c r="S50" s="168"/>
    </row>
    <row r="51" spans="13:19">
      <c r="M51" s="168"/>
      <c r="N51" s="168"/>
      <c r="O51" s="168"/>
      <c r="P51" s="168"/>
      <c r="Q51" s="168"/>
      <c r="R51" s="168"/>
      <c r="S51" s="168"/>
    </row>
    <row r="52" spans="13:19">
      <c r="M52" s="168"/>
      <c r="N52" s="168"/>
      <c r="O52" s="168"/>
      <c r="P52" s="168"/>
      <c r="Q52" s="168"/>
      <c r="R52" s="168"/>
      <c r="S52" s="168"/>
    </row>
    <row r="53" spans="13:19">
      <c r="M53" s="168"/>
      <c r="N53" s="168"/>
      <c r="O53" s="168"/>
      <c r="P53" s="168"/>
      <c r="Q53" s="168"/>
      <c r="R53" s="168"/>
      <c r="S53" s="168"/>
    </row>
    <row r="54" spans="13:19">
      <c r="M54" s="168"/>
      <c r="N54" s="168"/>
      <c r="O54" s="168"/>
      <c r="P54" s="168"/>
      <c r="Q54" s="168"/>
      <c r="R54" s="168"/>
      <c r="S54" s="168"/>
    </row>
    <row r="55" spans="13:19">
      <c r="M55" s="168"/>
      <c r="N55" s="168"/>
      <c r="O55" s="168"/>
      <c r="P55" s="168"/>
      <c r="Q55" s="168"/>
      <c r="R55" s="168"/>
      <c r="S55" s="168"/>
    </row>
    <row r="56" spans="13:19">
      <c r="M56" s="168"/>
      <c r="N56" s="168"/>
      <c r="O56" s="168"/>
      <c r="P56" s="168"/>
      <c r="Q56" s="168"/>
      <c r="R56" s="168"/>
      <c r="S56" s="168"/>
    </row>
    <row r="57" spans="13:19">
      <c r="M57" s="168"/>
      <c r="N57" s="168"/>
      <c r="O57" s="168"/>
      <c r="P57" s="168"/>
      <c r="Q57" s="168"/>
      <c r="R57" s="168"/>
      <c r="S57" s="168"/>
    </row>
    <row r="58" spans="13:19">
      <c r="M58" s="168"/>
      <c r="N58" s="168"/>
      <c r="O58" s="168"/>
      <c r="P58" s="168"/>
      <c r="Q58" s="168"/>
      <c r="R58" s="168"/>
      <c r="S58" s="168"/>
    </row>
    <row r="59" spans="13:19">
      <c r="M59" s="168"/>
      <c r="N59" s="168"/>
      <c r="O59" s="168"/>
      <c r="P59" s="168"/>
      <c r="Q59" s="168"/>
      <c r="R59" s="168"/>
      <c r="S59" s="168"/>
    </row>
    <row r="60" spans="13:19">
      <c r="M60" s="168"/>
      <c r="N60" s="168"/>
      <c r="O60" s="168"/>
      <c r="P60" s="168"/>
      <c r="Q60" s="168"/>
      <c r="R60" s="168"/>
      <c r="S60" s="168"/>
    </row>
  </sheetData>
  <mergeCells count="6">
    <mergeCell ref="B4:E4"/>
    <mergeCell ref="A4:A6"/>
    <mergeCell ref="I4:I6"/>
    <mergeCell ref="A1:I1"/>
    <mergeCell ref="A2:I2"/>
    <mergeCell ref="F4:H4"/>
  </mergeCells>
  <printOptions horizontalCentered="1"/>
  <pageMargins left="0.27559055118110237" right="0.27559055118110237" top="0.78740157480314965" bottom="0.59055118110236227" header="0.39370078740157483" footer="0.39370078740157483"/>
  <pageSetup paperSize="9" scale="90" firstPageNumber="81" orientation="portrait" useFirstPageNumber="1" r:id="rId1"/>
  <headerFooter>
    <oddHeader xml:space="preserve">&amp;L&amp;8 PCBS : Palestinian Labour Force Survey 2019 - Annual Report&amp;R&amp;8&amp;K00+000م&amp;K01+000 PCBS: مسح القوى العاملة الفلسطينية 2019 - التقرير السنوي
</oddHeader>
    <oddFooter>&amp;C&amp;P</oddFooter>
  </headerFooter>
</worksheet>
</file>

<file path=xl/worksheets/sheet32.xml><?xml version="1.0" encoding="utf-8"?>
<worksheet xmlns="http://schemas.openxmlformats.org/spreadsheetml/2006/main" xmlns:r="http://schemas.openxmlformats.org/officeDocument/2006/relationships">
  <dimension ref="A1:O61"/>
  <sheetViews>
    <sheetView rightToLeft="1" view="pageBreakPreview" topLeftCell="A11" zoomScaleSheetLayoutView="100" workbookViewId="0">
      <selection activeCell="I8" sqref="I8"/>
    </sheetView>
  </sheetViews>
  <sheetFormatPr defaultRowHeight="14.4"/>
  <cols>
    <col min="1" max="1" width="10.33203125" customWidth="1"/>
    <col min="2" max="2" width="11.6640625" customWidth="1"/>
    <col min="3" max="3" width="12.109375" customWidth="1"/>
    <col min="4" max="4" width="6.44140625" customWidth="1"/>
    <col min="5" max="5" width="10.109375" customWidth="1"/>
    <col min="6" max="6" width="12.6640625" customWidth="1"/>
    <col min="7" max="7" width="8.33203125" customWidth="1"/>
    <col min="8" max="8" width="5.88671875" customWidth="1"/>
    <col min="9" max="9" width="13" customWidth="1"/>
  </cols>
  <sheetData>
    <row r="1" spans="1:15" ht="20.399999999999999" customHeight="1">
      <c r="A1" s="747" t="s">
        <v>253</v>
      </c>
      <c r="B1" s="747"/>
      <c r="C1" s="747"/>
      <c r="D1" s="747"/>
      <c r="E1" s="747"/>
      <c r="F1" s="747"/>
      <c r="G1" s="747"/>
      <c r="H1" s="747"/>
      <c r="I1" s="747"/>
    </row>
    <row r="2" spans="1:15" ht="32.4" customHeight="1">
      <c r="A2" s="618" t="s">
        <v>305</v>
      </c>
      <c r="B2" s="618"/>
      <c r="C2" s="618"/>
      <c r="D2" s="618"/>
      <c r="E2" s="618"/>
      <c r="F2" s="618"/>
      <c r="G2" s="618"/>
      <c r="H2" s="618"/>
      <c r="I2" s="618"/>
    </row>
    <row r="3" spans="1:15" s="145" customFormat="1" ht="6" customHeight="1">
      <c r="A3" s="549"/>
      <c r="B3" s="549"/>
      <c r="C3" s="549"/>
      <c r="D3" s="549"/>
      <c r="E3" s="549"/>
      <c r="F3" s="549"/>
      <c r="G3" s="549"/>
      <c r="H3" s="549"/>
      <c r="I3" s="569"/>
    </row>
    <row r="4" spans="1:15" ht="16.2" customHeight="1">
      <c r="A4" s="748" t="s">
        <v>194</v>
      </c>
      <c r="B4" s="753" t="s">
        <v>196</v>
      </c>
      <c r="C4" s="754"/>
      <c r="D4" s="754"/>
      <c r="E4" s="570"/>
      <c r="F4" s="751" t="s">
        <v>197</v>
      </c>
      <c r="G4" s="751"/>
      <c r="H4" s="752"/>
      <c r="I4" s="744" t="s">
        <v>195</v>
      </c>
      <c r="J4" s="74"/>
    </row>
    <row r="5" spans="1:15" ht="36.6" customHeight="1">
      <c r="A5" s="749"/>
      <c r="B5" s="567" t="s">
        <v>89</v>
      </c>
      <c r="C5" s="567" t="s">
        <v>91</v>
      </c>
      <c r="D5" s="567" t="s">
        <v>93</v>
      </c>
      <c r="E5" s="567" t="s">
        <v>95</v>
      </c>
      <c r="F5" s="567" t="s">
        <v>97</v>
      </c>
      <c r="G5" s="567" t="s">
        <v>99</v>
      </c>
      <c r="H5" s="571" t="s">
        <v>2</v>
      </c>
      <c r="I5" s="745"/>
      <c r="J5" s="74"/>
    </row>
    <row r="6" spans="1:15" ht="39" customHeight="1">
      <c r="A6" s="750"/>
      <c r="B6" s="572" t="s">
        <v>90</v>
      </c>
      <c r="C6" s="572" t="s">
        <v>92</v>
      </c>
      <c r="D6" s="572" t="s">
        <v>198</v>
      </c>
      <c r="E6" s="572" t="s">
        <v>96</v>
      </c>
      <c r="F6" s="572" t="s">
        <v>98</v>
      </c>
      <c r="G6" s="572" t="s">
        <v>100</v>
      </c>
      <c r="H6" s="573" t="s">
        <v>3</v>
      </c>
      <c r="I6" s="746"/>
      <c r="J6" s="74"/>
    </row>
    <row r="7" spans="1:15" ht="16.2" customHeight="1">
      <c r="A7" s="418" t="s">
        <v>11</v>
      </c>
      <c r="B7" s="223"/>
      <c r="C7" s="221"/>
      <c r="D7" s="221"/>
      <c r="E7" s="221"/>
      <c r="F7" s="221"/>
      <c r="G7" s="221"/>
      <c r="H7" s="137"/>
      <c r="I7" s="282" t="s">
        <v>18</v>
      </c>
      <c r="J7" s="74"/>
    </row>
    <row r="8" spans="1:15" ht="16.2" customHeight="1">
      <c r="A8" s="230" t="s">
        <v>40</v>
      </c>
      <c r="B8" s="184">
        <v>5.7</v>
      </c>
      <c r="C8" s="185">
        <v>7.8</v>
      </c>
      <c r="D8" s="185">
        <v>4</v>
      </c>
      <c r="E8" s="185">
        <v>22.6</v>
      </c>
      <c r="F8" s="185">
        <v>11.9</v>
      </c>
      <c r="G8" s="185">
        <v>48</v>
      </c>
      <c r="H8" s="205">
        <f>SUM(B8:G8)</f>
        <v>100</v>
      </c>
      <c r="I8" s="62" t="s">
        <v>56</v>
      </c>
      <c r="J8" s="226"/>
      <c r="K8" s="185"/>
      <c r="L8" s="185"/>
      <c r="M8" s="185"/>
    </row>
    <row r="9" spans="1:15" ht="16.2" customHeight="1">
      <c r="A9" s="230" t="s">
        <v>41</v>
      </c>
      <c r="B9" s="184">
        <v>1.5</v>
      </c>
      <c r="C9" s="185">
        <v>8.5</v>
      </c>
      <c r="D9" s="185">
        <v>4.3</v>
      </c>
      <c r="E9" s="185">
        <v>29.8</v>
      </c>
      <c r="F9" s="185">
        <v>10.1</v>
      </c>
      <c r="G9" s="185">
        <v>45.8</v>
      </c>
      <c r="H9" s="205">
        <f t="shared" ref="H9:H27" si="0">SUM(B9:G9)</f>
        <v>100</v>
      </c>
      <c r="I9" s="62" t="s">
        <v>78</v>
      </c>
      <c r="J9" s="226"/>
      <c r="K9" s="185"/>
      <c r="L9" s="185"/>
      <c r="M9" s="185"/>
    </row>
    <row r="10" spans="1:15" ht="16.2" customHeight="1">
      <c r="A10" s="230" t="s">
        <v>42</v>
      </c>
      <c r="B10" s="184">
        <v>6.6</v>
      </c>
      <c r="C10" s="185">
        <v>3.2</v>
      </c>
      <c r="D10" s="185">
        <v>3.6</v>
      </c>
      <c r="E10" s="185">
        <v>17.100000000000001</v>
      </c>
      <c r="F10" s="185">
        <v>7.3</v>
      </c>
      <c r="G10" s="185">
        <v>62.2</v>
      </c>
      <c r="H10" s="205">
        <f t="shared" si="0"/>
        <v>100</v>
      </c>
      <c r="I10" s="62" t="s">
        <v>58</v>
      </c>
      <c r="J10" s="226"/>
      <c r="K10" s="185"/>
      <c r="L10" s="185"/>
      <c r="M10" s="185"/>
    </row>
    <row r="11" spans="1:15" ht="16.2" customHeight="1">
      <c r="A11" s="230" t="s">
        <v>43</v>
      </c>
      <c r="B11" s="184">
        <v>8.4</v>
      </c>
      <c r="C11" s="185">
        <v>4.7</v>
      </c>
      <c r="D11" s="185">
        <v>3.8</v>
      </c>
      <c r="E11" s="185">
        <v>25.2</v>
      </c>
      <c r="F11" s="185">
        <v>8.4</v>
      </c>
      <c r="G11" s="185">
        <v>49.5</v>
      </c>
      <c r="H11" s="205">
        <f t="shared" si="0"/>
        <v>100</v>
      </c>
      <c r="I11" s="62" t="s">
        <v>222</v>
      </c>
      <c r="J11" s="226"/>
      <c r="K11" s="185"/>
      <c r="L11" s="185"/>
      <c r="M11" s="185"/>
      <c r="N11" s="168"/>
      <c r="O11" s="168"/>
    </row>
    <row r="12" spans="1:15" ht="16.2" customHeight="1">
      <c r="A12" s="230" t="s">
        <v>44</v>
      </c>
      <c r="B12" s="184">
        <v>11.1</v>
      </c>
      <c r="C12" s="185">
        <v>5.5</v>
      </c>
      <c r="D12" s="185">
        <v>3.1</v>
      </c>
      <c r="E12" s="185">
        <v>21.9</v>
      </c>
      <c r="F12" s="185">
        <v>10.4</v>
      </c>
      <c r="G12" s="185">
        <v>48</v>
      </c>
      <c r="H12" s="205">
        <f t="shared" si="0"/>
        <v>100</v>
      </c>
      <c r="I12" s="62" t="s">
        <v>59</v>
      </c>
      <c r="J12" s="226"/>
      <c r="K12" s="185"/>
      <c r="L12" s="185"/>
      <c r="M12" s="185"/>
      <c r="N12" s="168"/>
      <c r="O12" s="168"/>
    </row>
    <row r="13" spans="1:15" ht="16.2" customHeight="1">
      <c r="A13" s="415" t="s">
        <v>2</v>
      </c>
      <c r="B13" s="186">
        <v>5.3</v>
      </c>
      <c r="C13" s="187">
        <v>6.7</v>
      </c>
      <c r="D13" s="187">
        <v>3.9</v>
      </c>
      <c r="E13" s="187">
        <v>25.1</v>
      </c>
      <c r="F13" s="187">
        <v>9.9</v>
      </c>
      <c r="G13" s="187">
        <v>49.1</v>
      </c>
      <c r="H13" s="225">
        <f t="shared" si="0"/>
        <v>100</v>
      </c>
      <c r="I13" s="416" t="s">
        <v>3</v>
      </c>
      <c r="J13" s="226"/>
      <c r="K13" s="188"/>
      <c r="L13" s="188"/>
      <c r="M13" s="188"/>
      <c r="N13" s="168"/>
      <c r="O13" s="168"/>
    </row>
    <row r="14" spans="1:15" ht="16.2" customHeight="1">
      <c r="A14" s="93" t="s">
        <v>193</v>
      </c>
      <c r="B14" s="223"/>
      <c r="C14" s="221"/>
      <c r="D14" s="221"/>
      <c r="E14" s="221"/>
      <c r="F14" s="221"/>
      <c r="G14" s="221"/>
      <c r="H14" s="205"/>
      <c r="I14" s="199" t="s">
        <v>19</v>
      </c>
      <c r="J14" s="226"/>
      <c r="K14" s="318"/>
      <c r="L14" s="318"/>
      <c r="M14" s="318"/>
      <c r="N14" s="168"/>
      <c r="O14" s="168"/>
    </row>
    <row r="15" spans="1:15" ht="16.2" customHeight="1">
      <c r="A15" s="54" t="s">
        <v>40</v>
      </c>
      <c r="B15" s="184">
        <v>0.9</v>
      </c>
      <c r="C15" s="185">
        <v>3.5</v>
      </c>
      <c r="D15" s="185">
        <v>0</v>
      </c>
      <c r="E15" s="185">
        <v>8.6</v>
      </c>
      <c r="F15" s="185">
        <v>0</v>
      </c>
      <c r="G15" s="185">
        <v>87</v>
      </c>
      <c r="H15" s="205">
        <f t="shared" si="0"/>
        <v>100</v>
      </c>
      <c r="I15" s="200" t="s">
        <v>56</v>
      </c>
      <c r="J15" s="226"/>
      <c r="K15" s="185"/>
      <c r="L15" s="185"/>
      <c r="M15" s="185"/>
      <c r="N15" s="168"/>
      <c r="O15" s="168"/>
    </row>
    <row r="16" spans="1:15" ht="16.2" customHeight="1">
      <c r="A16" s="54" t="s">
        <v>41</v>
      </c>
      <c r="B16" s="184">
        <v>0.4</v>
      </c>
      <c r="C16" s="185">
        <v>3.9</v>
      </c>
      <c r="D16" s="185">
        <v>0</v>
      </c>
      <c r="E16" s="185">
        <v>7.4</v>
      </c>
      <c r="F16" s="185">
        <v>4.0999999999999996</v>
      </c>
      <c r="G16" s="185">
        <v>84.2</v>
      </c>
      <c r="H16" s="205">
        <f t="shared" si="0"/>
        <v>100</v>
      </c>
      <c r="I16" s="200" t="s">
        <v>78</v>
      </c>
      <c r="J16" s="226"/>
      <c r="K16" s="185"/>
      <c r="L16" s="185"/>
      <c r="M16" s="185"/>
      <c r="N16" s="168"/>
      <c r="O16" s="168"/>
    </row>
    <row r="17" spans="1:15" ht="16.2" customHeight="1">
      <c r="A17" s="54" t="s">
        <v>42</v>
      </c>
      <c r="B17" s="184">
        <v>1.4</v>
      </c>
      <c r="C17" s="185">
        <v>4.2</v>
      </c>
      <c r="D17" s="185">
        <v>0</v>
      </c>
      <c r="E17" s="185">
        <v>0.9</v>
      </c>
      <c r="F17" s="185">
        <v>0</v>
      </c>
      <c r="G17" s="185">
        <v>93.5</v>
      </c>
      <c r="H17" s="205">
        <f t="shared" si="0"/>
        <v>100</v>
      </c>
      <c r="I17" s="200" t="s">
        <v>58</v>
      </c>
      <c r="J17" s="226"/>
      <c r="K17" s="185"/>
      <c r="L17" s="185"/>
      <c r="M17" s="185"/>
      <c r="N17" s="168"/>
      <c r="O17" s="168"/>
    </row>
    <row r="18" spans="1:15" ht="16.2" customHeight="1">
      <c r="A18" s="54" t="s">
        <v>43</v>
      </c>
      <c r="B18" s="184">
        <v>1.7</v>
      </c>
      <c r="C18" s="185">
        <v>2.8</v>
      </c>
      <c r="D18" s="185">
        <v>0</v>
      </c>
      <c r="E18" s="185">
        <v>3.5</v>
      </c>
      <c r="F18" s="185">
        <v>1.1000000000000001</v>
      </c>
      <c r="G18" s="185">
        <v>90.9</v>
      </c>
      <c r="H18" s="205">
        <f t="shared" si="0"/>
        <v>100</v>
      </c>
      <c r="I18" s="200" t="s">
        <v>222</v>
      </c>
      <c r="J18" s="226"/>
      <c r="K18" s="185"/>
      <c r="L18" s="185"/>
      <c r="M18" s="185"/>
      <c r="N18" s="168"/>
      <c r="O18" s="168"/>
    </row>
    <row r="19" spans="1:15" ht="16.2" customHeight="1">
      <c r="A19" s="54" t="s">
        <v>44</v>
      </c>
      <c r="B19" s="184">
        <v>6.7</v>
      </c>
      <c r="C19" s="185">
        <v>1.6</v>
      </c>
      <c r="D19" s="185">
        <v>0</v>
      </c>
      <c r="E19" s="185">
        <v>2.4</v>
      </c>
      <c r="F19" s="185">
        <v>0</v>
      </c>
      <c r="G19" s="185">
        <v>89.3</v>
      </c>
      <c r="H19" s="205">
        <f t="shared" si="0"/>
        <v>100</v>
      </c>
      <c r="I19" s="200" t="s">
        <v>59</v>
      </c>
      <c r="J19" s="226"/>
      <c r="K19" s="185"/>
      <c r="L19" s="185"/>
      <c r="M19" s="185"/>
      <c r="N19" s="168"/>
      <c r="O19" s="168"/>
    </row>
    <row r="20" spans="1:15" ht="16.2" customHeight="1">
      <c r="A20" s="197" t="s">
        <v>2</v>
      </c>
      <c r="B20" s="186">
        <v>1.7</v>
      </c>
      <c r="C20" s="187">
        <v>3.4</v>
      </c>
      <c r="D20" s="187">
        <v>0</v>
      </c>
      <c r="E20" s="187">
        <v>5.2</v>
      </c>
      <c r="F20" s="187">
        <v>1.6</v>
      </c>
      <c r="G20" s="187">
        <v>88.1</v>
      </c>
      <c r="H20" s="225">
        <f t="shared" si="0"/>
        <v>100</v>
      </c>
      <c r="I20" s="202" t="s">
        <v>3</v>
      </c>
      <c r="J20" s="226"/>
      <c r="K20" s="188"/>
      <c r="L20" s="188"/>
      <c r="M20" s="188"/>
      <c r="N20" s="168"/>
      <c r="O20" s="168"/>
    </row>
    <row r="21" spans="1:15" ht="16.2" customHeight="1">
      <c r="A21" s="198" t="s">
        <v>6</v>
      </c>
      <c r="B21" s="223"/>
      <c r="C21" s="221"/>
      <c r="D21" s="221"/>
      <c r="E21" s="221"/>
      <c r="F21" s="221"/>
      <c r="G21" s="221"/>
      <c r="H21" s="205"/>
      <c r="I21" s="201" t="s">
        <v>13</v>
      </c>
      <c r="J21" s="226"/>
      <c r="K21" s="318"/>
      <c r="L21" s="318"/>
      <c r="M21" s="318"/>
      <c r="N21" s="168"/>
      <c r="O21" s="168"/>
    </row>
    <row r="22" spans="1:15" ht="16.2" customHeight="1">
      <c r="A22" s="54" t="s">
        <v>40</v>
      </c>
      <c r="B22" s="184">
        <v>5</v>
      </c>
      <c r="C22" s="185">
        <v>7.1</v>
      </c>
      <c r="D22" s="185">
        <v>3.4</v>
      </c>
      <c r="E22" s="185">
        <v>20.7</v>
      </c>
      <c r="F22" s="185">
        <v>10.199999999999999</v>
      </c>
      <c r="G22" s="185">
        <v>53.6</v>
      </c>
      <c r="H22" s="205">
        <f t="shared" si="0"/>
        <v>100</v>
      </c>
      <c r="I22" s="200" t="s">
        <v>56</v>
      </c>
      <c r="J22" s="226"/>
      <c r="K22" s="185"/>
      <c r="L22" s="185"/>
      <c r="M22" s="185"/>
      <c r="N22" s="168"/>
      <c r="O22" s="168"/>
    </row>
    <row r="23" spans="1:15" ht="16.2" customHeight="1">
      <c r="A23" s="54" t="s">
        <v>41</v>
      </c>
      <c r="B23" s="184">
        <v>1.4</v>
      </c>
      <c r="C23" s="185">
        <v>7.9</v>
      </c>
      <c r="D23" s="185">
        <v>3.7</v>
      </c>
      <c r="E23" s="185">
        <v>26.7</v>
      </c>
      <c r="F23" s="185">
        <v>9.1999999999999993</v>
      </c>
      <c r="G23" s="185">
        <v>51.1</v>
      </c>
      <c r="H23" s="205">
        <f t="shared" si="0"/>
        <v>100</v>
      </c>
      <c r="I23" s="200" t="s">
        <v>78</v>
      </c>
      <c r="J23" s="226"/>
      <c r="K23" s="185"/>
      <c r="L23" s="185"/>
      <c r="M23" s="185"/>
      <c r="N23" s="168"/>
      <c r="O23" s="168"/>
    </row>
    <row r="24" spans="1:15" ht="16.2" customHeight="1">
      <c r="A24" s="54" t="s">
        <v>42</v>
      </c>
      <c r="B24" s="184">
        <v>5.5</v>
      </c>
      <c r="C24" s="185">
        <v>3.4</v>
      </c>
      <c r="D24" s="185">
        <v>2.9</v>
      </c>
      <c r="E24" s="185">
        <v>13.8</v>
      </c>
      <c r="F24" s="185">
        <v>5.8</v>
      </c>
      <c r="G24" s="185">
        <v>68.599999999999994</v>
      </c>
      <c r="H24" s="205">
        <f t="shared" si="0"/>
        <v>100</v>
      </c>
      <c r="I24" s="574" t="s">
        <v>58</v>
      </c>
      <c r="J24" s="226"/>
      <c r="K24" s="185"/>
      <c r="L24" s="185"/>
      <c r="M24" s="185"/>
      <c r="N24" s="168"/>
      <c r="O24" s="168"/>
    </row>
    <row r="25" spans="1:15" ht="16.2" customHeight="1">
      <c r="A25" s="54" t="s">
        <v>43</v>
      </c>
      <c r="B25" s="184">
        <v>7.3</v>
      </c>
      <c r="C25" s="185">
        <v>4.4000000000000004</v>
      </c>
      <c r="D25" s="185">
        <v>3.2</v>
      </c>
      <c r="E25" s="185">
        <v>21.6</v>
      </c>
      <c r="F25" s="185">
        <v>7.2</v>
      </c>
      <c r="G25" s="185">
        <v>56.3</v>
      </c>
      <c r="H25" s="205">
        <f t="shared" si="0"/>
        <v>100</v>
      </c>
      <c r="I25" s="200" t="s">
        <v>222</v>
      </c>
      <c r="J25" s="226"/>
      <c r="K25" s="185"/>
      <c r="L25" s="185"/>
      <c r="M25" s="185"/>
      <c r="N25" s="168"/>
      <c r="O25" s="168"/>
    </row>
    <row r="26" spans="1:15" ht="16.2" customHeight="1">
      <c r="A26" s="54" t="s">
        <v>44</v>
      </c>
      <c r="B26" s="184">
        <v>10.4</v>
      </c>
      <c r="C26" s="185">
        <v>4.9000000000000004</v>
      </c>
      <c r="D26" s="185">
        <v>2.6</v>
      </c>
      <c r="E26" s="185">
        <v>18.899999999999999</v>
      </c>
      <c r="F26" s="185">
        <v>8.8000000000000007</v>
      </c>
      <c r="G26" s="185">
        <v>54.4</v>
      </c>
      <c r="H26" s="205">
        <f t="shared" si="0"/>
        <v>100</v>
      </c>
      <c r="I26" s="200" t="s">
        <v>59</v>
      </c>
      <c r="J26" s="226"/>
      <c r="K26" s="185"/>
      <c r="L26" s="185"/>
      <c r="M26" s="185"/>
      <c r="N26" s="168"/>
      <c r="O26" s="168"/>
    </row>
    <row r="27" spans="1:15" ht="16.2" customHeight="1">
      <c r="A27" s="197" t="s">
        <v>2</v>
      </c>
      <c r="B27" s="186">
        <v>4.7</v>
      </c>
      <c r="C27" s="187">
        <v>6.2</v>
      </c>
      <c r="D27" s="187">
        <v>3.3</v>
      </c>
      <c r="E27" s="187">
        <v>22</v>
      </c>
      <c r="F27" s="187">
        <v>8.6</v>
      </c>
      <c r="G27" s="187">
        <v>55.2</v>
      </c>
      <c r="H27" s="225">
        <f t="shared" si="0"/>
        <v>100</v>
      </c>
      <c r="I27" s="202" t="s">
        <v>3</v>
      </c>
      <c r="J27" s="226"/>
      <c r="K27" s="188"/>
      <c r="L27" s="188"/>
      <c r="M27" s="188"/>
      <c r="N27" s="168"/>
      <c r="O27" s="168"/>
    </row>
    <row r="28" spans="1:15">
      <c r="K28" s="353"/>
      <c r="L28" s="353"/>
      <c r="M28" s="353"/>
      <c r="N28" s="168"/>
      <c r="O28" s="168"/>
    </row>
    <row r="29" spans="1:15">
      <c r="K29" s="168"/>
      <c r="L29" s="168"/>
      <c r="M29" s="168"/>
      <c r="N29" s="168"/>
      <c r="O29" s="168"/>
    </row>
    <row r="30" spans="1:15">
      <c r="K30" s="168"/>
      <c r="L30" s="168"/>
      <c r="M30" s="168"/>
      <c r="N30" s="168"/>
      <c r="O30" s="168"/>
    </row>
    <row r="31" spans="1:15">
      <c r="K31" s="168"/>
      <c r="L31" s="168"/>
      <c r="M31" s="168"/>
      <c r="N31" s="168"/>
      <c r="O31" s="168"/>
    </row>
    <row r="32" spans="1:15">
      <c r="K32" s="168"/>
      <c r="L32" s="168"/>
      <c r="M32" s="168"/>
      <c r="N32" s="168"/>
      <c r="O32" s="168"/>
    </row>
    <row r="33" spans="11:15">
      <c r="K33" s="168"/>
      <c r="L33" s="168"/>
      <c r="M33" s="168"/>
      <c r="N33" s="168"/>
      <c r="O33" s="168"/>
    </row>
    <row r="34" spans="11:15">
      <c r="K34" s="168"/>
      <c r="L34" s="168"/>
      <c r="M34" s="168"/>
      <c r="N34" s="168"/>
      <c r="O34" s="168"/>
    </row>
    <row r="35" spans="11:15">
      <c r="K35" s="168"/>
      <c r="L35" s="168"/>
      <c r="M35" s="168"/>
      <c r="N35" s="168"/>
      <c r="O35" s="168"/>
    </row>
    <row r="36" spans="11:15">
      <c r="K36" s="168"/>
      <c r="L36" s="168"/>
      <c r="M36" s="168"/>
      <c r="N36" s="168"/>
      <c r="O36" s="168"/>
    </row>
    <row r="37" spans="11:15">
      <c r="K37" s="168"/>
      <c r="L37" s="168"/>
      <c r="M37" s="168"/>
      <c r="N37" s="168"/>
      <c r="O37" s="168"/>
    </row>
    <row r="38" spans="11:15">
      <c r="K38" s="168"/>
      <c r="L38" s="168"/>
      <c r="M38" s="168"/>
      <c r="N38" s="168"/>
      <c r="O38" s="168"/>
    </row>
    <row r="39" spans="11:15">
      <c r="K39" s="168"/>
      <c r="L39" s="168"/>
      <c r="M39" s="168"/>
      <c r="N39" s="168"/>
      <c r="O39" s="168"/>
    </row>
    <row r="40" spans="11:15">
      <c r="K40" s="168"/>
      <c r="L40" s="168"/>
      <c r="M40" s="168"/>
      <c r="N40" s="168"/>
      <c r="O40" s="168"/>
    </row>
    <row r="41" spans="11:15">
      <c r="K41" s="168"/>
      <c r="L41" s="168"/>
      <c r="M41" s="168"/>
      <c r="N41" s="168"/>
      <c r="O41" s="168"/>
    </row>
    <row r="42" spans="11:15">
      <c r="K42" s="168"/>
      <c r="L42" s="168"/>
      <c r="M42" s="168"/>
      <c r="N42" s="168"/>
      <c r="O42" s="168"/>
    </row>
    <row r="43" spans="11:15">
      <c r="K43" s="168"/>
      <c r="L43" s="168"/>
      <c r="M43" s="168"/>
      <c r="N43" s="168"/>
      <c r="O43" s="168"/>
    </row>
    <row r="44" spans="11:15">
      <c r="K44" s="168"/>
      <c r="L44" s="168"/>
      <c r="M44" s="168"/>
      <c r="N44" s="168"/>
      <c r="O44" s="168"/>
    </row>
    <row r="45" spans="11:15">
      <c r="K45" s="168"/>
      <c r="L45" s="168"/>
      <c r="M45" s="168"/>
      <c r="N45" s="168"/>
      <c r="O45" s="168"/>
    </row>
    <row r="46" spans="11:15">
      <c r="K46" s="168"/>
      <c r="L46" s="168"/>
      <c r="M46" s="168"/>
      <c r="N46" s="168"/>
      <c r="O46" s="168"/>
    </row>
    <row r="47" spans="11:15">
      <c r="K47" s="168"/>
      <c r="L47" s="168"/>
      <c r="M47" s="168"/>
      <c r="N47" s="168"/>
      <c r="O47" s="168"/>
    </row>
    <row r="48" spans="11:15">
      <c r="K48" s="168"/>
      <c r="L48" s="168"/>
      <c r="M48" s="168"/>
      <c r="N48" s="168"/>
      <c r="O48" s="168"/>
    </row>
    <row r="49" spans="11:15">
      <c r="K49" s="168"/>
      <c r="L49" s="168"/>
      <c r="M49" s="168"/>
      <c r="N49" s="168"/>
      <c r="O49" s="168"/>
    </row>
    <row r="50" spans="11:15">
      <c r="K50" s="168"/>
      <c r="L50" s="168"/>
      <c r="M50" s="168"/>
      <c r="N50" s="168"/>
      <c r="O50" s="168"/>
    </row>
    <row r="51" spans="11:15">
      <c r="K51" s="168"/>
      <c r="L51" s="168"/>
      <c r="M51" s="168"/>
      <c r="N51" s="168"/>
      <c r="O51" s="168"/>
    </row>
    <row r="52" spans="11:15">
      <c r="K52" s="168"/>
      <c r="L52" s="168"/>
      <c r="M52" s="168"/>
      <c r="N52" s="168"/>
      <c r="O52" s="168"/>
    </row>
    <row r="53" spans="11:15">
      <c r="K53" s="168"/>
      <c r="L53" s="168"/>
      <c r="M53" s="168"/>
      <c r="N53" s="168"/>
      <c r="O53" s="168"/>
    </row>
    <row r="54" spans="11:15">
      <c r="K54" s="168"/>
      <c r="L54" s="168"/>
      <c r="M54" s="168"/>
      <c r="N54" s="168"/>
      <c r="O54" s="168"/>
    </row>
    <row r="55" spans="11:15">
      <c r="K55" s="168"/>
      <c r="L55" s="168"/>
      <c r="M55" s="168"/>
      <c r="N55" s="168"/>
      <c r="O55" s="168"/>
    </row>
    <row r="56" spans="11:15">
      <c r="K56" s="168"/>
      <c r="L56" s="168"/>
      <c r="M56" s="168"/>
      <c r="N56" s="168"/>
      <c r="O56" s="168"/>
    </row>
    <row r="57" spans="11:15">
      <c r="K57" s="168"/>
      <c r="L57" s="168"/>
      <c r="M57" s="168"/>
      <c r="N57" s="168"/>
      <c r="O57" s="168"/>
    </row>
    <row r="58" spans="11:15">
      <c r="K58" s="168"/>
      <c r="L58" s="168"/>
      <c r="M58" s="168"/>
      <c r="N58" s="168"/>
      <c r="O58" s="168"/>
    </row>
    <row r="59" spans="11:15">
      <c r="K59" s="168"/>
      <c r="L59" s="168"/>
      <c r="M59" s="168"/>
      <c r="N59" s="168"/>
      <c r="O59" s="168"/>
    </row>
    <row r="60" spans="11:15">
      <c r="K60" s="168"/>
      <c r="L60" s="168"/>
      <c r="M60" s="168"/>
      <c r="N60" s="168"/>
      <c r="O60" s="168"/>
    </row>
    <row r="61" spans="11:15">
      <c r="K61" s="168"/>
      <c r="L61" s="168"/>
      <c r="M61" s="168"/>
      <c r="N61" s="168"/>
      <c r="O61" s="168"/>
    </row>
  </sheetData>
  <mergeCells count="6">
    <mergeCell ref="I4:I6"/>
    <mergeCell ref="A1:I1"/>
    <mergeCell ref="A2:I2"/>
    <mergeCell ref="A4:A6"/>
    <mergeCell ref="F4:H4"/>
    <mergeCell ref="B4:D4"/>
  </mergeCells>
  <printOptions horizontalCentered="1"/>
  <pageMargins left="0.59055118110236227" right="0.59055118110236227" top="0.78740157480314965" bottom="0.59055118110236227" header="0.39370078740157483" footer="0.39370078740157483"/>
  <pageSetup paperSize="9" scale="99" firstPageNumber="82"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33.xml><?xml version="1.0" encoding="utf-8"?>
<worksheet xmlns="http://schemas.openxmlformats.org/spreadsheetml/2006/main" xmlns:r="http://schemas.openxmlformats.org/officeDocument/2006/relationships">
  <dimension ref="A1:P32"/>
  <sheetViews>
    <sheetView rightToLeft="1" view="pageBreakPreview" topLeftCell="A6" zoomScaleSheetLayoutView="100" workbookViewId="0">
      <selection activeCell="G30" sqref="G30"/>
    </sheetView>
  </sheetViews>
  <sheetFormatPr defaultRowHeight="14.4"/>
  <cols>
    <col min="1" max="1" width="22.6640625" customWidth="1"/>
    <col min="2" max="2" width="5.6640625" customWidth="1"/>
    <col min="3" max="3" width="6.88671875" customWidth="1"/>
    <col min="4" max="6" width="6.44140625" bestFit="1" customWidth="1"/>
    <col min="7" max="7" width="5.44140625" customWidth="1"/>
    <col min="8" max="8" width="35.109375" customWidth="1"/>
  </cols>
  <sheetData>
    <row r="1" spans="1:16" ht="24" customHeight="1">
      <c r="A1" s="629" t="s">
        <v>254</v>
      </c>
      <c r="B1" s="629"/>
      <c r="C1" s="629"/>
      <c r="D1" s="629"/>
      <c r="E1" s="629"/>
      <c r="F1" s="629"/>
      <c r="G1" s="629"/>
      <c r="H1" s="629"/>
    </row>
    <row r="2" spans="1:16" ht="31.2" customHeight="1">
      <c r="A2" s="628" t="s">
        <v>306</v>
      </c>
      <c r="B2" s="628"/>
      <c r="C2" s="628"/>
      <c r="D2" s="628"/>
      <c r="E2" s="628"/>
      <c r="F2" s="628"/>
      <c r="G2" s="628"/>
      <c r="H2" s="628"/>
    </row>
    <row r="3" spans="1:16" s="145" customFormat="1" ht="6" customHeight="1">
      <c r="A3" s="160"/>
      <c r="B3" s="160"/>
      <c r="C3" s="160"/>
      <c r="D3" s="160"/>
      <c r="E3" s="160"/>
      <c r="F3" s="161"/>
      <c r="G3" s="161"/>
      <c r="H3" s="162"/>
      <c r="I3" s="146"/>
      <c r="J3" s="146"/>
      <c r="K3" s="146"/>
      <c r="L3" s="146"/>
      <c r="M3" s="146"/>
      <c r="N3" s="146"/>
    </row>
    <row r="4" spans="1:16" ht="16.2" customHeight="1">
      <c r="A4" s="755" t="s">
        <v>173</v>
      </c>
      <c r="B4" s="762" t="s">
        <v>105</v>
      </c>
      <c r="C4" s="763"/>
      <c r="D4" s="763"/>
      <c r="E4" s="763"/>
      <c r="F4" s="763"/>
      <c r="G4" s="764"/>
      <c r="H4" s="634" t="s">
        <v>174</v>
      </c>
      <c r="I4" s="74"/>
      <c r="J4" s="74"/>
      <c r="K4" s="74"/>
      <c r="L4" s="74"/>
      <c r="M4" s="74"/>
      <c r="N4" s="74"/>
    </row>
    <row r="5" spans="1:16" ht="16.2" customHeight="1">
      <c r="A5" s="756"/>
      <c r="B5" s="757" t="s">
        <v>134</v>
      </c>
      <c r="C5" s="760"/>
      <c r="D5" s="760"/>
      <c r="E5" s="760"/>
      <c r="F5" s="760"/>
      <c r="G5" s="761"/>
      <c r="H5" s="635"/>
      <c r="I5" s="74"/>
      <c r="J5" s="74"/>
      <c r="K5" s="74"/>
      <c r="L5" s="74"/>
      <c r="M5" s="74"/>
      <c r="N5" s="74"/>
    </row>
    <row r="6" spans="1:16" ht="16.2" customHeight="1">
      <c r="A6" s="756"/>
      <c r="B6" s="758">
        <v>0</v>
      </c>
      <c r="C6" s="758" t="s">
        <v>62</v>
      </c>
      <c r="D6" s="758" t="s">
        <v>63</v>
      </c>
      <c r="E6" s="758" t="s">
        <v>64</v>
      </c>
      <c r="F6" s="758" t="s">
        <v>20</v>
      </c>
      <c r="G6" s="560" t="s">
        <v>2</v>
      </c>
      <c r="H6" s="635"/>
      <c r="I6" s="74"/>
      <c r="J6" s="74"/>
      <c r="K6" s="74"/>
      <c r="L6" s="74"/>
      <c r="M6" s="74"/>
      <c r="N6" s="74"/>
    </row>
    <row r="7" spans="1:16" ht="16.2" customHeight="1">
      <c r="A7" s="757"/>
      <c r="B7" s="759"/>
      <c r="C7" s="759"/>
      <c r="D7" s="759"/>
      <c r="E7" s="759"/>
      <c r="F7" s="759"/>
      <c r="G7" s="350" t="s">
        <v>3</v>
      </c>
      <c r="H7" s="635"/>
      <c r="I7" s="74"/>
      <c r="J7" s="74"/>
      <c r="K7" s="131"/>
      <c r="L7" s="131"/>
      <c r="M7" s="131"/>
      <c r="N7" s="358"/>
    </row>
    <row r="8" spans="1:16" ht="16.2" customHeight="1">
      <c r="A8" s="63" t="s">
        <v>11</v>
      </c>
      <c r="B8" s="132"/>
      <c r="C8" s="133"/>
      <c r="D8" s="133"/>
      <c r="E8" s="133"/>
      <c r="F8" s="133"/>
      <c r="G8" s="575"/>
      <c r="H8" s="64" t="s">
        <v>18</v>
      </c>
      <c r="I8" s="74"/>
      <c r="J8" s="74"/>
      <c r="K8" s="185"/>
      <c r="L8" s="185"/>
      <c r="M8" s="185"/>
      <c r="N8" s="180"/>
    </row>
    <row r="9" spans="1:16" ht="16.2" customHeight="1">
      <c r="A9" s="230" t="s">
        <v>89</v>
      </c>
      <c r="B9" s="372">
        <v>28.5</v>
      </c>
      <c r="C9" s="370">
        <v>11.7</v>
      </c>
      <c r="D9" s="370">
        <v>7.8</v>
      </c>
      <c r="E9" s="370">
        <v>6</v>
      </c>
      <c r="F9" s="370">
        <v>3</v>
      </c>
      <c r="G9" s="576">
        <v>5.9</v>
      </c>
      <c r="H9" s="65" t="s">
        <v>90</v>
      </c>
      <c r="I9" s="74"/>
      <c r="J9" s="74"/>
      <c r="K9" s="185"/>
      <c r="L9" s="185"/>
      <c r="M9" s="185"/>
      <c r="N9" s="180"/>
    </row>
    <row r="10" spans="1:16" ht="16.2" customHeight="1">
      <c r="A10" s="230" t="s">
        <v>91</v>
      </c>
      <c r="B10" s="372">
        <v>1</v>
      </c>
      <c r="C10" s="370">
        <v>11.7</v>
      </c>
      <c r="D10" s="370">
        <v>17.8</v>
      </c>
      <c r="E10" s="370">
        <v>16</v>
      </c>
      <c r="F10" s="370">
        <v>7.5</v>
      </c>
      <c r="G10" s="576">
        <v>13.3</v>
      </c>
      <c r="H10" s="65" t="s">
        <v>92</v>
      </c>
      <c r="I10" s="74"/>
      <c r="J10" s="74"/>
      <c r="K10" s="185"/>
      <c r="L10" s="185"/>
      <c r="M10" s="185"/>
      <c r="N10" s="180"/>
    </row>
    <row r="11" spans="1:16" ht="16.2" customHeight="1">
      <c r="A11" s="230" t="s">
        <v>93</v>
      </c>
      <c r="B11" s="372">
        <v>20</v>
      </c>
      <c r="C11" s="370">
        <v>25</v>
      </c>
      <c r="D11" s="370">
        <v>27.9</v>
      </c>
      <c r="E11" s="370">
        <v>23.8</v>
      </c>
      <c r="F11" s="370">
        <v>10.7</v>
      </c>
      <c r="G11" s="576">
        <v>20.6</v>
      </c>
      <c r="H11" s="65" t="s">
        <v>94</v>
      </c>
      <c r="I11" s="74"/>
      <c r="J11" s="74"/>
      <c r="K11" s="185"/>
      <c r="L11" s="185"/>
      <c r="M11" s="185"/>
      <c r="N11" s="180"/>
      <c r="O11" s="168"/>
      <c r="P11" s="168"/>
    </row>
    <row r="12" spans="1:16" ht="16.2" customHeight="1">
      <c r="A12" s="230" t="s">
        <v>95</v>
      </c>
      <c r="B12" s="372">
        <v>26.2</v>
      </c>
      <c r="C12" s="370">
        <v>25.3</v>
      </c>
      <c r="D12" s="370">
        <v>24.6</v>
      </c>
      <c r="E12" s="370">
        <v>27.6</v>
      </c>
      <c r="F12" s="370">
        <v>21.1</v>
      </c>
      <c r="G12" s="576">
        <v>24.7</v>
      </c>
      <c r="H12" s="65" t="s">
        <v>96</v>
      </c>
      <c r="I12" s="74"/>
      <c r="J12" s="74"/>
      <c r="K12" s="185"/>
      <c r="L12" s="185"/>
      <c r="M12" s="185"/>
      <c r="N12" s="180"/>
      <c r="O12" s="168"/>
      <c r="P12" s="168"/>
    </row>
    <row r="13" spans="1:16" ht="16.2" customHeight="1">
      <c r="A13" s="230" t="s">
        <v>97</v>
      </c>
      <c r="B13" s="372">
        <v>4.0999999999999996</v>
      </c>
      <c r="C13" s="370">
        <v>8.9</v>
      </c>
      <c r="D13" s="370">
        <v>6.8</v>
      </c>
      <c r="E13" s="370">
        <v>6.9</v>
      </c>
      <c r="F13" s="370">
        <v>5.6</v>
      </c>
      <c r="G13" s="576">
        <v>6.6</v>
      </c>
      <c r="H13" s="65" t="s">
        <v>98</v>
      </c>
      <c r="I13" s="74"/>
      <c r="J13" s="74"/>
      <c r="K13" s="76"/>
      <c r="L13" s="76"/>
      <c r="M13" s="76"/>
      <c r="N13" s="76"/>
      <c r="O13" s="168"/>
      <c r="P13" s="168"/>
    </row>
    <row r="14" spans="1:16" ht="16.2" customHeight="1">
      <c r="A14" s="230" t="s">
        <v>99</v>
      </c>
      <c r="B14" s="372">
        <v>20.2</v>
      </c>
      <c r="C14" s="370">
        <v>17.399999999999999</v>
      </c>
      <c r="D14" s="370">
        <v>15.1</v>
      </c>
      <c r="E14" s="370">
        <v>19.7</v>
      </c>
      <c r="F14" s="370">
        <v>52.1</v>
      </c>
      <c r="G14" s="576">
        <v>28.9</v>
      </c>
      <c r="H14" s="65" t="s">
        <v>100</v>
      </c>
      <c r="I14" s="74"/>
      <c r="J14" s="74"/>
      <c r="K14" s="212"/>
      <c r="L14" s="212"/>
      <c r="M14" s="212"/>
      <c r="N14" s="212"/>
      <c r="O14" s="168"/>
      <c r="P14" s="168"/>
    </row>
    <row r="15" spans="1:16" ht="16.2" customHeight="1">
      <c r="A15" s="232" t="s">
        <v>2</v>
      </c>
      <c r="B15" s="428">
        <f t="shared" ref="B15:G15" si="0">SUM(B9:B14)</f>
        <v>100</v>
      </c>
      <c r="C15" s="429">
        <f t="shared" si="0"/>
        <v>100</v>
      </c>
      <c r="D15" s="429">
        <f t="shared" si="0"/>
        <v>99.999999999999986</v>
      </c>
      <c r="E15" s="429">
        <f t="shared" si="0"/>
        <v>100.00000000000001</v>
      </c>
      <c r="F15" s="429">
        <f t="shared" si="0"/>
        <v>100</v>
      </c>
      <c r="G15" s="577">
        <f t="shared" si="0"/>
        <v>100</v>
      </c>
      <c r="H15" s="119" t="s">
        <v>3</v>
      </c>
      <c r="I15" s="74"/>
      <c r="J15" s="74"/>
      <c r="K15" s="212"/>
      <c r="L15" s="212"/>
      <c r="M15" s="212"/>
      <c r="N15" s="212"/>
      <c r="O15" s="168"/>
      <c r="P15" s="168"/>
    </row>
    <row r="16" spans="1:16" ht="16.2" customHeight="1">
      <c r="A16" s="86" t="s">
        <v>12</v>
      </c>
      <c r="B16" s="132"/>
      <c r="C16" s="133"/>
      <c r="D16" s="133"/>
      <c r="E16" s="133"/>
      <c r="F16" s="133"/>
      <c r="G16" s="575"/>
      <c r="H16" s="64" t="s">
        <v>19</v>
      </c>
      <c r="I16" s="74"/>
      <c r="J16" s="74"/>
      <c r="K16" s="212"/>
      <c r="L16" s="212"/>
      <c r="M16" s="212"/>
      <c r="N16" s="212"/>
      <c r="O16" s="168"/>
      <c r="P16" s="168"/>
    </row>
    <row r="17" spans="1:16" ht="16.2" customHeight="1">
      <c r="A17" s="54" t="s">
        <v>89</v>
      </c>
      <c r="B17" s="372">
        <v>46.7</v>
      </c>
      <c r="C17" s="370">
        <v>31.9</v>
      </c>
      <c r="D17" s="370">
        <v>23.6</v>
      </c>
      <c r="E17" s="370">
        <v>11.1</v>
      </c>
      <c r="F17" s="370">
        <v>1.6</v>
      </c>
      <c r="G17" s="576">
        <v>6.7</v>
      </c>
      <c r="H17" s="65" t="s">
        <v>90</v>
      </c>
      <c r="I17" s="74"/>
      <c r="J17" s="74"/>
      <c r="K17" s="212"/>
      <c r="L17" s="212"/>
      <c r="M17" s="212"/>
      <c r="N17" s="212"/>
      <c r="O17" s="168"/>
      <c r="P17" s="168"/>
    </row>
    <row r="18" spans="1:16" ht="16.2" customHeight="1">
      <c r="A18" s="54" t="s">
        <v>91</v>
      </c>
      <c r="B18" s="372">
        <v>13.4</v>
      </c>
      <c r="C18" s="370">
        <v>16.5</v>
      </c>
      <c r="D18" s="370">
        <v>20.7</v>
      </c>
      <c r="E18" s="370">
        <v>15.7</v>
      </c>
      <c r="F18" s="370">
        <v>2.8</v>
      </c>
      <c r="G18" s="576">
        <v>6.9</v>
      </c>
      <c r="H18" s="65" t="s">
        <v>92</v>
      </c>
      <c r="I18" s="74"/>
      <c r="J18" s="74"/>
      <c r="K18" s="212"/>
      <c r="L18" s="212"/>
      <c r="M18" s="212"/>
      <c r="N18" s="212"/>
      <c r="O18" s="168"/>
      <c r="P18" s="168"/>
    </row>
    <row r="19" spans="1:16" ht="16.2" customHeight="1">
      <c r="A19" s="54" t="s">
        <v>93</v>
      </c>
      <c r="B19" s="372">
        <v>0</v>
      </c>
      <c r="C19" s="370">
        <v>0.4</v>
      </c>
      <c r="D19" s="370">
        <v>1.1000000000000001</v>
      </c>
      <c r="E19" s="370">
        <v>0.5</v>
      </c>
      <c r="F19" s="370">
        <v>0.4</v>
      </c>
      <c r="G19" s="576">
        <v>0.5</v>
      </c>
      <c r="H19" s="65" t="s">
        <v>94</v>
      </c>
      <c r="I19" s="74"/>
      <c r="J19" s="74"/>
      <c r="K19" s="212"/>
      <c r="L19" s="212"/>
      <c r="M19" s="212"/>
      <c r="N19" s="212"/>
      <c r="O19" s="168"/>
      <c r="P19" s="168"/>
    </row>
    <row r="20" spans="1:16" ht="16.2" customHeight="1">
      <c r="A20" s="54" t="s">
        <v>95</v>
      </c>
      <c r="B20" s="372">
        <v>17.100000000000001</v>
      </c>
      <c r="C20" s="370">
        <v>21.8</v>
      </c>
      <c r="D20" s="370">
        <v>16.100000000000001</v>
      </c>
      <c r="E20" s="370">
        <v>20.7</v>
      </c>
      <c r="F20" s="370">
        <v>7.5</v>
      </c>
      <c r="G20" s="576">
        <v>11.1</v>
      </c>
      <c r="H20" s="65" t="s">
        <v>96</v>
      </c>
      <c r="I20" s="74"/>
      <c r="J20" s="74"/>
      <c r="K20" s="212"/>
      <c r="L20" s="212"/>
      <c r="M20" s="212"/>
      <c r="N20" s="212"/>
      <c r="O20" s="168"/>
      <c r="P20" s="168"/>
    </row>
    <row r="21" spans="1:16" ht="16.2" customHeight="1">
      <c r="A21" s="54" t="s">
        <v>97</v>
      </c>
      <c r="B21" s="372">
        <v>0</v>
      </c>
      <c r="C21" s="370">
        <v>0.6</v>
      </c>
      <c r="D21" s="370">
        <v>0.6</v>
      </c>
      <c r="E21" s="370">
        <v>0.8</v>
      </c>
      <c r="F21" s="370">
        <v>2.1</v>
      </c>
      <c r="G21" s="576">
        <v>1.7</v>
      </c>
      <c r="H21" s="65" t="s">
        <v>98</v>
      </c>
      <c r="I21" s="74"/>
      <c r="J21" s="74"/>
      <c r="K21" s="212"/>
      <c r="L21" s="212"/>
      <c r="M21" s="212"/>
      <c r="N21" s="212"/>
      <c r="O21" s="168"/>
      <c r="P21" s="168"/>
    </row>
    <row r="22" spans="1:16" ht="16.2" customHeight="1">
      <c r="A22" s="54" t="s">
        <v>99</v>
      </c>
      <c r="B22" s="372">
        <v>22.8</v>
      </c>
      <c r="C22" s="370">
        <v>28.8</v>
      </c>
      <c r="D22" s="370">
        <v>37.9</v>
      </c>
      <c r="E22" s="370">
        <v>51.2</v>
      </c>
      <c r="F22" s="370">
        <v>85.6</v>
      </c>
      <c r="G22" s="576">
        <v>73.099999999999994</v>
      </c>
      <c r="H22" s="65" t="s">
        <v>100</v>
      </c>
      <c r="I22" s="74"/>
      <c r="J22" s="74"/>
      <c r="K22" s="212"/>
      <c r="L22" s="212"/>
      <c r="M22" s="212"/>
      <c r="N22" s="212"/>
      <c r="O22" s="168"/>
      <c r="P22" s="168"/>
    </row>
    <row r="23" spans="1:16" ht="16.2" customHeight="1">
      <c r="A23" s="55" t="s">
        <v>2</v>
      </c>
      <c r="B23" s="428">
        <f t="shared" ref="B23:G23" si="1">SUM(B17:B22)</f>
        <v>100</v>
      </c>
      <c r="C23" s="429">
        <f t="shared" si="1"/>
        <v>99.999999999999986</v>
      </c>
      <c r="D23" s="429">
        <f t="shared" si="1"/>
        <v>100</v>
      </c>
      <c r="E23" s="429">
        <f t="shared" si="1"/>
        <v>100</v>
      </c>
      <c r="F23" s="429">
        <f t="shared" si="1"/>
        <v>100</v>
      </c>
      <c r="G23" s="577">
        <f t="shared" si="1"/>
        <v>100</v>
      </c>
      <c r="H23" s="66" t="s">
        <v>3</v>
      </c>
      <c r="I23" s="74"/>
      <c r="J23" s="74"/>
      <c r="K23" s="212"/>
      <c r="L23" s="212"/>
      <c r="M23" s="212"/>
      <c r="N23" s="212"/>
      <c r="O23" s="168"/>
      <c r="P23" s="168"/>
    </row>
    <row r="24" spans="1:16" ht="16.2" customHeight="1">
      <c r="A24" s="60" t="s">
        <v>6</v>
      </c>
      <c r="B24" s="132"/>
      <c r="C24" s="133"/>
      <c r="D24" s="133"/>
      <c r="E24" s="133"/>
      <c r="F24" s="133"/>
      <c r="G24" s="575"/>
      <c r="H24" s="119" t="s">
        <v>13</v>
      </c>
      <c r="I24" s="74"/>
      <c r="J24" s="74"/>
      <c r="K24" s="212"/>
      <c r="L24" s="212"/>
      <c r="M24" s="212"/>
      <c r="N24" s="212"/>
      <c r="O24" s="168"/>
      <c r="P24" s="168"/>
    </row>
    <row r="25" spans="1:16" ht="16.2" customHeight="1">
      <c r="A25" s="54" t="s">
        <v>89</v>
      </c>
      <c r="B25" s="372">
        <v>37.4</v>
      </c>
      <c r="C25" s="370">
        <v>13.7</v>
      </c>
      <c r="D25" s="370">
        <v>8.8000000000000007</v>
      </c>
      <c r="E25" s="370">
        <v>6.4</v>
      </c>
      <c r="F25" s="370">
        <v>2.6</v>
      </c>
      <c r="G25" s="576">
        <v>6.1</v>
      </c>
      <c r="H25" s="65" t="s">
        <v>90</v>
      </c>
      <c r="K25" s="168"/>
      <c r="L25" s="168"/>
      <c r="M25" s="168"/>
      <c r="N25" s="168"/>
      <c r="O25" s="168"/>
      <c r="P25" s="168"/>
    </row>
    <row r="26" spans="1:16" ht="16.2" customHeight="1">
      <c r="A26" s="54" t="s">
        <v>91</v>
      </c>
      <c r="B26" s="372">
        <v>7.1</v>
      </c>
      <c r="C26" s="370">
        <v>12.2</v>
      </c>
      <c r="D26" s="370">
        <v>18</v>
      </c>
      <c r="E26" s="370">
        <v>16</v>
      </c>
      <c r="F26" s="370">
        <v>6.1</v>
      </c>
      <c r="G26" s="576">
        <v>12.3</v>
      </c>
      <c r="H26" s="65" t="s">
        <v>92</v>
      </c>
      <c r="K26" s="168"/>
      <c r="L26" s="168"/>
      <c r="M26" s="168"/>
      <c r="N26" s="168"/>
      <c r="O26" s="168"/>
      <c r="P26" s="168"/>
    </row>
    <row r="27" spans="1:16" ht="16.2" customHeight="1">
      <c r="A27" s="54" t="s">
        <v>93</v>
      </c>
      <c r="B27" s="372">
        <v>10.199999999999999</v>
      </c>
      <c r="C27" s="370">
        <v>22.6</v>
      </c>
      <c r="D27" s="370">
        <v>26.2</v>
      </c>
      <c r="E27" s="370">
        <v>22.2</v>
      </c>
      <c r="F27" s="370">
        <v>7.7</v>
      </c>
      <c r="G27" s="576">
        <v>17.399999999999999</v>
      </c>
      <c r="H27" s="65" t="s">
        <v>94</v>
      </c>
      <c r="K27" s="168"/>
      <c r="L27" s="168"/>
      <c r="M27" s="168"/>
      <c r="N27" s="168"/>
      <c r="O27" s="168"/>
      <c r="P27" s="168"/>
    </row>
    <row r="28" spans="1:16" ht="16.2" customHeight="1">
      <c r="A28" s="54" t="s">
        <v>95</v>
      </c>
      <c r="B28" s="372">
        <v>21.8</v>
      </c>
      <c r="C28" s="370">
        <v>24.9</v>
      </c>
      <c r="D28" s="370">
        <v>24.1</v>
      </c>
      <c r="E28" s="370">
        <v>27.1</v>
      </c>
      <c r="F28" s="370">
        <v>17.100000000000001</v>
      </c>
      <c r="G28" s="576">
        <v>22.6</v>
      </c>
      <c r="H28" s="65" t="s">
        <v>96</v>
      </c>
      <c r="K28" s="168"/>
      <c r="L28" s="168"/>
      <c r="M28" s="168"/>
      <c r="N28" s="168"/>
      <c r="O28" s="168"/>
      <c r="P28" s="168"/>
    </row>
    <row r="29" spans="1:16" ht="15.9" customHeight="1">
      <c r="A29" s="54" t="s">
        <v>97</v>
      </c>
      <c r="B29" s="372">
        <v>2.1</v>
      </c>
      <c r="C29" s="370">
        <v>8.1</v>
      </c>
      <c r="D29" s="370">
        <v>6.4</v>
      </c>
      <c r="E29" s="370">
        <v>6.5</v>
      </c>
      <c r="F29" s="370">
        <v>4.5999999999999996</v>
      </c>
      <c r="G29" s="576">
        <v>5.8</v>
      </c>
      <c r="H29" s="65" t="s">
        <v>98</v>
      </c>
      <c r="K29" s="168"/>
      <c r="L29" s="168"/>
      <c r="M29" s="168"/>
      <c r="N29" s="168"/>
      <c r="O29" s="168"/>
      <c r="P29" s="168"/>
    </row>
    <row r="30" spans="1:16" ht="15.9" customHeight="1">
      <c r="A30" s="54" t="s">
        <v>99</v>
      </c>
      <c r="B30" s="372">
        <v>21.4</v>
      </c>
      <c r="C30" s="370">
        <v>18.5</v>
      </c>
      <c r="D30" s="370">
        <v>16.5</v>
      </c>
      <c r="E30" s="370">
        <v>21.8</v>
      </c>
      <c r="F30" s="370">
        <v>61.9</v>
      </c>
      <c r="G30" s="576">
        <v>35.799999999999997</v>
      </c>
      <c r="H30" s="65" t="s">
        <v>100</v>
      </c>
      <c r="K30" s="168"/>
      <c r="L30" s="168"/>
      <c r="M30" s="168"/>
      <c r="N30" s="168"/>
      <c r="O30" s="168"/>
      <c r="P30" s="168"/>
    </row>
    <row r="31" spans="1:16" ht="15.9" customHeight="1">
      <c r="A31" s="55" t="s">
        <v>2</v>
      </c>
      <c r="B31" s="428">
        <f t="shared" ref="B31:G31" si="2">SUM(B25:B30)</f>
        <v>100</v>
      </c>
      <c r="C31" s="429">
        <f t="shared" si="2"/>
        <v>100</v>
      </c>
      <c r="D31" s="429">
        <f t="shared" si="2"/>
        <v>100</v>
      </c>
      <c r="E31" s="429">
        <f t="shared" si="2"/>
        <v>99.999999999999986</v>
      </c>
      <c r="F31" s="429">
        <f t="shared" si="2"/>
        <v>100</v>
      </c>
      <c r="G31" s="577">
        <f t="shared" si="2"/>
        <v>100</v>
      </c>
      <c r="H31" s="66" t="s">
        <v>3</v>
      </c>
      <c r="K31" s="168"/>
      <c r="L31" s="168"/>
      <c r="M31" s="168"/>
      <c r="N31" s="168"/>
      <c r="O31" s="168"/>
      <c r="P31" s="168"/>
    </row>
    <row r="32" spans="1:16">
      <c r="B32" s="18"/>
      <c r="C32" s="18"/>
      <c r="D32" s="18"/>
      <c r="E32" s="18"/>
      <c r="F32" s="18"/>
      <c r="G32" s="18"/>
    </row>
  </sheetData>
  <mergeCells count="11">
    <mergeCell ref="H4:H7"/>
    <mergeCell ref="A4:A7"/>
    <mergeCell ref="A1:H1"/>
    <mergeCell ref="A2:H2"/>
    <mergeCell ref="B6:B7"/>
    <mergeCell ref="C6:C7"/>
    <mergeCell ref="D6:D7"/>
    <mergeCell ref="E6:E7"/>
    <mergeCell ref="F6:F7"/>
    <mergeCell ref="B5:G5"/>
    <mergeCell ref="B4:G4"/>
  </mergeCells>
  <printOptions horizontalCentered="1"/>
  <pageMargins left="0.59055118110236227" right="0.59055118110236227" top="0.78740157480314965" bottom="0.59055118110236227" header="0.39370078740157483" footer="0.39370078740157483"/>
  <pageSetup paperSize="9" scale="93" firstPageNumber="83"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34.xml><?xml version="1.0" encoding="utf-8"?>
<worksheet xmlns="http://schemas.openxmlformats.org/spreadsheetml/2006/main" xmlns:r="http://schemas.openxmlformats.org/officeDocument/2006/relationships">
  <dimension ref="A1:Q35"/>
  <sheetViews>
    <sheetView rightToLeft="1" view="pageBreakPreview" zoomScaleSheetLayoutView="100" workbookViewId="0">
      <selection activeCell="A25" sqref="A25"/>
    </sheetView>
  </sheetViews>
  <sheetFormatPr defaultRowHeight="14.4"/>
  <cols>
    <col min="1" max="1" width="24.44140625" customWidth="1"/>
    <col min="2" max="4" width="5.44140625" customWidth="1"/>
    <col min="5" max="5" width="6.33203125" customWidth="1"/>
    <col min="6" max="6" width="5.44140625" customWidth="1"/>
    <col min="7" max="7" width="5.88671875" bestFit="1" customWidth="1"/>
    <col min="8" max="8" width="39.77734375" customWidth="1"/>
    <col min="17" max="17" width="8.88671875" style="610"/>
  </cols>
  <sheetData>
    <row r="1" spans="1:17" ht="19.5" customHeight="1">
      <c r="A1" s="629" t="s">
        <v>255</v>
      </c>
      <c r="B1" s="629"/>
      <c r="C1" s="629"/>
      <c r="D1" s="629"/>
      <c r="E1" s="629"/>
      <c r="F1" s="629"/>
      <c r="G1" s="629"/>
      <c r="H1" s="629"/>
    </row>
    <row r="2" spans="1:17" ht="33" customHeight="1">
      <c r="A2" s="628" t="s">
        <v>307</v>
      </c>
      <c r="B2" s="628"/>
      <c r="C2" s="628"/>
      <c r="D2" s="628"/>
      <c r="E2" s="628"/>
      <c r="F2" s="628"/>
      <c r="G2" s="628"/>
      <c r="H2" s="628"/>
    </row>
    <row r="3" spans="1:17" s="145" customFormat="1" ht="6" customHeight="1">
      <c r="A3" s="163"/>
      <c r="B3" s="163"/>
      <c r="C3" s="163"/>
      <c r="D3" s="163"/>
      <c r="E3" s="163"/>
      <c r="F3" s="164"/>
      <c r="G3" s="164"/>
      <c r="H3" s="162"/>
      <c r="Q3" s="611"/>
    </row>
    <row r="4" spans="1:17" ht="16.2" customHeight="1">
      <c r="A4" s="725" t="s">
        <v>178</v>
      </c>
      <c r="B4" s="762" t="s">
        <v>105</v>
      </c>
      <c r="C4" s="763"/>
      <c r="D4" s="763"/>
      <c r="E4" s="763"/>
      <c r="F4" s="763"/>
      <c r="G4" s="764"/>
      <c r="H4" s="634" t="s">
        <v>179</v>
      </c>
      <c r="I4" s="74"/>
    </row>
    <row r="5" spans="1:17" ht="16.2" customHeight="1">
      <c r="A5" s="765"/>
      <c r="B5" s="768" t="s">
        <v>134</v>
      </c>
      <c r="C5" s="769"/>
      <c r="D5" s="769"/>
      <c r="E5" s="769"/>
      <c r="F5" s="769"/>
      <c r="G5" s="770"/>
      <c r="H5" s="635"/>
      <c r="I5" s="74"/>
    </row>
    <row r="6" spans="1:17" ht="16.2" customHeight="1">
      <c r="A6" s="765"/>
      <c r="B6" s="767">
        <v>0</v>
      </c>
      <c r="C6" s="767" t="s">
        <v>62</v>
      </c>
      <c r="D6" s="767" t="s">
        <v>63</v>
      </c>
      <c r="E6" s="767" t="s">
        <v>64</v>
      </c>
      <c r="F6" s="767" t="s">
        <v>20</v>
      </c>
      <c r="G6" s="560" t="s">
        <v>2</v>
      </c>
      <c r="H6" s="635"/>
      <c r="I6" s="74"/>
      <c r="J6" s="1"/>
      <c r="K6" s="1"/>
      <c r="L6" s="1"/>
      <c r="M6" s="1"/>
      <c r="N6" s="1"/>
      <c r="O6" s="1"/>
    </row>
    <row r="7" spans="1:17" ht="16.2" customHeight="1">
      <c r="A7" s="766"/>
      <c r="B7" s="759"/>
      <c r="C7" s="759"/>
      <c r="D7" s="759"/>
      <c r="E7" s="759"/>
      <c r="F7" s="759"/>
      <c r="G7" s="350" t="s">
        <v>3</v>
      </c>
      <c r="H7" s="636"/>
      <c r="I7" s="74"/>
      <c r="J7" s="185"/>
      <c r="K7" s="185"/>
      <c r="L7" s="185"/>
      <c r="M7" s="185"/>
      <c r="N7" s="185"/>
      <c r="O7" s="188"/>
    </row>
    <row r="8" spans="1:17" ht="16.2" customHeight="1">
      <c r="A8" s="30" t="s">
        <v>11</v>
      </c>
      <c r="B8" s="132"/>
      <c r="C8" s="133"/>
      <c r="D8" s="133"/>
      <c r="E8" s="133"/>
      <c r="F8" s="133"/>
      <c r="G8" s="575"/>
      <c r="H8" s="116" t="s">
        <v>18</v>
      </c>
      <c r="I8" s="74"/>
      <c r="J8" s="185"/>
      <c r="K8" s="185"/>
      <c r="L8" s="185"/>
      <c r="M8" s="185"/>
      <c r="N8" s="185"/>
      <c r="O8" s="188"/>
    </row>
    <row r="9" spans="1:17" ht="16.2" customHeight="1">
      <c r="A9" s="430" t="s">
        <v>116</v>
      </c>
      <c r="B9" s="372" t="s">
        <v>225</v>
      </c>
      <c r="C9" s="370">
        <v>1.7</v>
      </c>
      <c r="D9" s="370">
        <v>1.9</v>
      </c>
      <c r="E9" s="370">
        <v>2.1</v>
      </c>
      <c r="F9" s="370">
        <v>5.3</v>
      </c>
      <c r="G9" s="576">
        <v>3</v>
      </c>
      <c r="H9" s="62" t="s">
        <v>123</v>
      </c>
      <c r="I9" s="74"/>
      <c r="J9" s="185"/>
      <c r="K9" s="185"/>
      <c r="L9" s="185"/>
      <c r="M9" s="185"/>
      <c r="N9" s="185"/>
      <c r="O9" s="188"/>
    </row>
    <row r="10" spans="1:17" ht="23.4" customHeight="1">
      <c r="A10" s="430" t="s">
        <v>117</v>
      </c>
      <c r="B10" s="372" t="s">
        <v>225</v>
      </c>
      <c r="C10" s="370">
        <v>3.9</v>
      </c>
      <c r="D10" s="370">
        <v>5.3</v>
      </c>
      <c r="E10" s="370">
        <v>10.199999999999999</v>
      </c>
      <c r="F10" s="370">
        <v>51.2</v>
      </c>
      <c r="G10" s="576">
        <v>21.6</v>
      </c>
      <c r="H10" s="62" t="s">
        <v>124</v>
      </c>
      <c r="I10" s="74"/>
      <c r="J10" s="185"/>
      <c r="K10" s="185"/>
      <c r="L10" s="185"/>
      <c r="M10" s="185"/>
      <c r="N10" s="185"/>
      <c r="O10" s="188"/>
    </row>
    <row r="11" spans="1:17" ht="16.2" customHeight="1">
      <c r="A11" s="430" t="s">
        <v>118</v>
      </c>
      <c r="B11" s="372">
        <v>24.6</v>
      </c>
      <c r="C11" s="370">
        <v>18.600000000000001</v>
      </c>
      <c r="D11" s="370">
        <v>17.899999999999999</v>
      </c>
      <c r="E11" s="370">
        <v>21.8</v>
      </c>
      <c r="F11" s="370">
        <v>17.600000000000001</v>
      </c>
      <c r="G11" s="576">
        <v>19.399999999999999</v>
      </c>
      <c r="H11" s="62" t="s">
        <v>125</v>
      </c>
      <c r="I11" s="74"/>
      <c r="J11" s="185"/>
      <c r="K11" s="185"/>
      <c r="L11" s="185"/>
      <c r="M11" s="185"/>
      <c r="N11" s="185"/>
      <c r="O11" s="188"/>
    </row>
    <row r="12" spans="1:17" ht="16.2" customHeight="1">
      <c r="A12" s="430" t="s">
        <v>119</v>
      </c>
      <c r="B12" s="372">
        <v>15.4</v>
      </c>
      <c r="C12" s="370">
        <v>6.6</v>
      </c>
      <c r="D12" s="370">
        <v>3.7</v>
      </c>
      <c r="E12" s="370">
        <v>2.8</v>
      </c>
      <c r="F12" s="370">
        <v>1.6</v>
      </c>
      <c r="G12" s="576">
        <v>3</v>
      </c>
      <c r="H12" s="62" t="s">
        <v>126</v>
      </c>
      <c r="I12" s="74"/>
      <c r="J12" s="185"/>
      <c r="K12" s="185"/>
      <c r="L12" s="185"/>
      <c r="M12" s="185"/>
      <c r="N12" s="185"/>
      <c r="O12" s="188"/>
      <c r="P12" s="168"/>
      <c r="Q12" s="612"/>
    </row>
    <row r="13" spans="1:17" ht="16.2" customHeight="1">
      <c r="A13" s="430" t="s">
        <v>120</v>
      </c>
      <c r="B13" s="372">
        <v>6.3</v>
      </c>
      <c r="C13" s="370">
        <v>25.4</v>
      </c>
      <c r="D13" s="370">
        <v>31.5</v>
      </c>
      <c r="E13" s="370">
        <v>28</v>
      </c>
      <c r="F13" s="370">
        <v>10.6</v>
      </c>
      <c r="G13" s="576">
        <v>22.9</v>
      </c>
      <c r="H13" s="62" t="s">
        <v>127</v>
      </c>
      <c r="I13" s="74"/>
      <c r="J13" s="185"/>
      <c r="K13" s="185"/>
      <c r="L13" s="185"/>
      <c r="M13" s="185"/>
      <c r="N13" s="185"/>
      <c r="O13" s="188"/>
      <c r="P13" s="168"/>
      <c r="Q13" s="612"/>
    </row>
    <row r="14" spans="1:17" ht="16.2" customHeight="1">
      <c r="A14" s="430" t="s">
        <v>121</v>
      </c>
      <c r="B14" s="372">
        <v>4.0999999999999996</v>
      </c>
      <c r="C14" s="370">
        <v>11.8</v>
      </c>
      <c r="D14" s="370">
        <v>12.2</v>
      </c>
      <c r="E14" s="370">
        <v>13.1</v>
      </c>
      <c r="F14" s="370">
        <v>5.3</v>
      </c>
      <c r="G14" s="576">
        <v>10.4</v>
      </c>
      <c r="H14" s="62" t="s">
        <v>128</v>
      </c>
      <c r="I14" s="74"/>
      <c r="J14" s="352"/>
      <c r="K14" s="352"/>
      <c r="L14" s="352"/>
      <c r="M14" s="352"/>
      <c r="N14" s="352"/>
      <c r="O14" s="352"/>
      <c r="P14" s="168"/>
      <c r="Q14" s="612"/>
    </row>
    <row r="15" spans="1:17" ht="16.2" customHeight="1">
      <c r="A15" s="51" t="s">
        <v>122</v>
      </c>
      <c r="B15" s="320">
        <v>49.6</v>
      </c>
      <c r="C15" s="370">
        <v>32</v>
      </c>
      <c r="D15" s="131">
        <v>27.5</v>
      </c>
      <c r="E15" s="131">
        <v>22</v>
      </c>
      <c r="F15" s="131">
        <v>8.4</v>
      </c>
      <c r="G15" s="527">
        <v>19.7</v>
      </c>
      <c r="H15" s="62" t="s">
        <v>129</v>
      </c>
      <c r="I15" s="74"/>
      <c r="J15" s="1"/>
      <c r="K15" s="1"/>
      <c r="L15" s="353"/>
      <c r="M15" s="353"/>
      <c r="N15" s="353"/>
      <c r="O15" s="353"/>
      <c r="P15" s="168"/>
      <c r="Q15" s="612"/>
    </row>
    <row r="16" spans="1:17" ht="16.2" customHeight="1">
      <c r="A16" s="40" t="s">
        <v>2</v>
      </c>
      <c r="B16" s="428">
        <f>SUM(B11:B15)</f>
        <v>100</v>
      </c>
      <c r="C16" s="429">
        <f>SUM(C9:C15)</f>
        <v>100</v>
      </c>
      <c r="D16" s="429">
        <f>SUM(D9:D15)</f>
        <v>100</v>
      </c>
      <c r="E16" s="429">
        <f>SUM(E9:E15)</f>
        <v>100</v>
      </c>
      <c r="F16" s="429">
        <f>SUM(F9:F15)</f>
        <v>99.999999999999986</v>
      </c>
      <c r="G16" s="577">
        <f>SUM(G9:G15)</f>
        <v>100.00000000000001</v>
      </c>
      <c r="H16" s="106" t="s">
        <v>3</v>
      </c>
      <c r="I16" s="74"/>
      <c r="L16" s="168"/>
      <c r="M16" s="168"/>
      <c r="N16" s="168"/>
      <c r="O16" s="612"/>
      <c r="P16" s="168"/>
      <c r="Q16" s="612"/>
    </row>
    <row r="17" spans="1:17" ht="16.2" customHeight="1">
      <c r="A17" s="60" t="s">
        <v>12</v>
      </c>
      <c r="B17" s="320"/>
      <c r="C17" s="131"/>
      <c r="D17" s="131"/>
      <c r="E17" s="131"/>
      <c r="F17" s="131"/>
      <c r="G17" s="578"/>
      <c r="H17" s="119" t="s">
        <v>19</v>
      </c>
      <c r="I17" s="74"/>
      <c r="L17" s="168"/>
      <c r="M17" s="168"/>
      <c r="N17" s="168"/>
      <c r="O17" s="168"/>
      <c r="P17" s="168"/>
      <c r="Q17" s="612"/>
    </row>
    <row r="18" spans="1:17" ht="16.2" customHeight="1">
      <c r="A18" s="54" t="s">
        <v>116</v>
      </c>
      <c r="B18" s="372" t="s">
        <v>225</v>
      </c>
      <c r="C18" s="370">
        <v>0.6</v>
      </c>
      <c r="D18" s="370">
        <v>0.1</v>
      </c>
      <c r="E18" s="370">
        <v>1.2</v>
      </c>
      <c r="F18" s="370">
        <v>5.4</v>
      </c>
      <c r="G18" s="576">
        <v>4.0999999999999996</v>
      </c>
      <c r="H18" s="65" t="s">
        <v>123</v>
      </c>
      <c r="I18" s="74"/>
      <c r="L18" s="168"/>
      <c r="M18" s="168"/>
      <c r="N18" s="168"/>
      <c r="O18" s="168"/>
      <c r="P18" s="168"/>
      <c r="Q18" s="612"/>
    </row>
    <row r="19" spans="1:17" ht="16.2" customHeight="1">
      <c r="A19" s="54" t="s">
        <v>117</v>
      </c>
      <c r="B19" s="372" t="s">
        <v>225</v>
      </c>
      <c r="C19" s="370">
        <v>4.2</v>
      </c>
      <c r="D19" s="370">
        <v>4.9000000000000004</v>
      </c>
      <c r="E19" s="370">
        <v>20.6</v>
      </c>
      <c r="F19" s="370">
        <v>84.9</v>
      </c>
      <c r="G19" s="576">
        <v>64</v>
      </c>
      <c r="H19" s="65" t="s">
        <v>124</v>
      </c>
      <c r="I19" s="74"/>
      <c r="L19" s="168"/>
      <c r="M19" s="168"/>
      <c r="N19" s="168"/>
      <c r="O19" s="168"/>
      <c r="P19" s="168"/>
      <c r="Q19" s="612"/>
    </row>
    <row r="20" spans="1:17" ht="16.2" customHeight="1">
      <c r="A20" s="54" t="s">
        <v>118</v>
      </c>
      <c r="B20" s="372">
        <v>16.3</v>
      </c>
      <c r="C20" s="370">
        <v>23.1</v>
      </c>
      <c r="D20" s="370">
        <v>31</v>
      </c>
      <c r="E20" s="370">
        <v>39.1</v>
      </c>
      <c r="F20" s="370">
        <v>6.3</v>
      </c>
      <c r="G20" s="576">
        <v>14.3</v>
      </c>
      <c r="H20" s="65" t="s">
        <v>125</v>
      </c>
      <c r="I20" s="74"/>
      <c r="L20" s="168"/>
      <c r="M20" s="168"/>
      <c r="N20" s="168"/>
      <c r="O20" s="168"/>
      <c r="P20" s="168"/>
      <c r="Q20" s="612"/>
    </row>
    <row r="21" spans="1:17" ht="16.2" customHeight="1">
      <c r="A21" s="54" t="s">
        <v>119</v>
      </c>
      <c r="B21" s="372">
        <v>37.6</v>
      </c>
      <c r="C21" s="370">
        <v>24.9</v>
      </c>
      <c r="D21" s="370">
        <v>18.8</v>
      </c>
      <c r="E21" s="370">
        <v>8.3000000000000007</v>
      </c>
      <c r="F21" s="370">
        <v>0.7</v>
      </c>
      <c r="G21" s="576">
        <v>4.8</v>
      </c>
      <c r="H21" s="65" t="s">
        <v>126</v>
      </c>
      <c r="I21" s="74"/>
      <c r="L21" s="168"/>
      <c r="M21" s="168"/>
      <c r="N21" s="168"/>
      <c r="O21" s="168"/>
      <c r="P21" s="168"/>
      <c r="Q21" s="612"/>
    </row>
    <row r="22" spans="1:17" ht="16.2" customHeight="1">
      <c r="A22" s="54" t="s">
        <v>120</v>
      </c>
      <c r="B22" s="372">
        <v>23.2</v>
      </c>
      <c r="C22" s="370">
        <v>14.2</v>
      </c>
      <c r="D22" s="370">
        <v>16.3</v>
      </c>
      <c r="E22" s="370">
        <v>10.8</v>
      </c>
      <c r="F22" s="370">
        <v>1.5</v>
      </c>
      <c r="G22" s="576">
        <v>4.9000000000000004</v>
      </c>
      <c r="H22" s="65" t="s">
        <v>127</v>
      </c>
      <c r="I22" s="74"/>
      <c r="L22" s="168"/>
      <c r="M22" s="168"/>
      <c r="N22" s="168"/>
      <c r="O22" s="168"/>
      <c r="P22" s="168"/>
      <c r="Q22" s="612"/>
    </row>
    <row r="23" spans="1:17" ht="16.2" customHeight="1">
      <c r="A23" s="54" t="s">
        <v>121</v>
      </c>
      <c r="B23" s="372">
        <v>4.8</v>
      </c>
      <c r="C23" s="370">
        <v>7.1</v>
      </c>
      <c r="D23" s="370">
        <v>8.3000000000000007</v>
      </c>
      <c r="E23" s="370">
        <v>7.4</v>
      </c>
      <c r="F23" s="370">
        <v>0.4</v>
      </c>
      <c r="G23" s="576">
        <v>2.5</v>
      </c>
      <c r="H23" s="65" t="s">
        <v>128</v>
      </c>
      <c r="I23" s="74"/>
      <c r="L23" s="168"/>
      <c r="M23" s="168"/>
      <c r="N23" s="168"/>
      <c r="O23" s="168"/>
      <c r="P23" s="168"/>
      <c r="Q23" s="612"/>
    </row>
    <row r="24" spans="1:17" ht="16.2" customHeight="1">
      <c r="A24" s="59" t="s">
        <v>122</v>
      </c>
      <c r="B24" s="320">
        <v>18.100000000000001</v>
      </c>
      <c r="C24" s="131">
        <v>25.9</v>
      </c>
      <c r="D24" s="131">
        <v>20.6</v>
      </c>
      <c r="E24" s="131">
        <v>12.6</v>
      </c>
      <c r="F24" s="131">
        <v>0.8</v>
      </c>
      <c r="G24" s="527">
        <v>5.4</v>
      </c>
      <c r="H24" s="65" t="s">
        <v>129</v>
      </c>
      <c r="I24" s="74"/>
      <c r="L24" s="168"/>
      <c r="M24" s="168"/>
      <c r="N24" s="168"/>
      <c r="O24" s="168"/>
      <c r="P24" s="168"/>
      <c r="Q24" s="612"/>
    </row>
    <row r="25" spans="1:17" ht="16.2" customHeight="1">
      <c r="A25" s="614" t="s">
        <v>2</v>
      </c>
      <c r="B25" s="428">
        <f t="shared" ref="B25:G25" si="0">SUM(B18:B24)</f>
        <v>100</v>
      </c>
      <c r="C25" s="429">
        <f t="shared" si="0"/>
        <v>100</v>
      </c>
      <c r="D25" s="429">
        <f t="shared" si="0"/>
        <v>100</v>
      </c>
      <c r="E25" s="429">
        <f t="shared" si="0"/>
        <v>100</v>
      </c>
      <c r="F25" s="429">
        <f t="shared" si="0"/>
        <v>100.00000000000001</v>
      </c>
      <c r="G25" s="577">
        <f t="shared" si="0"/>
        <v>100</v>
      </c>
      <c r="H25" s="613" t="s">
        <v>3</v>
      </c>
      <c r="I25" s="74"/>
      <c r="L25" s="168"/>
      <c r="M25" s="168"/>
      <c r="N25" s="168"/>
      <c r="O25" s="168"/>
      <c r="P25" s="168"/>
      <c r="Q25" s="612"/>
    </row>
    <row r="26" spans="1:17" ht="16.2" customHeight="1">
      <c r="A26" s="30" t="s">
        <v>6</v>
      </c>
      <c r="B26" s="132"/>
      <c r="C26" s="133"/>
      <c r="D26" s="133"/>
      <c r="E26" s="133"/>
      <c r="F26" s="133"/>
      <c r="G26" s="575"/>
      <c r="H26" s="96" t="s">
        <v>13</v>
      </c>
      <c r="I26" s="74"/>
      <c r="L26" s="168"/>
      <c r="M26" s="168"/>
      <c r="N26" s="168"/>
      <c r="O26" s="168"/>
      <c r="P26" s="168"/>
      <c r="Q26" s="612"/>
    </row>
    <row r="27" spans="1:17" ht="16.2" customHeight="1">
      <c r="A27" s="54" t="s">
        <v>116</v>
      </c>
      <c r="B27" s="372" t="s">
        <v>225</v>
      </c>
      <c r="C27" s="370">
        <v>1.6</v>
      </c>
      <c r="D27" s="370">
        <v>1.8</v>
      </c>
      <c r="E27" s="370">
        <v>2</v>
      </c>
      <c r="F27" s="370">
        <v>5.3</v>
      </c>
      <c r="G27" s="576">
        <v>3.2</v>
      </c>
      <c r="H27" s="65" t="s">
        <v>123</v>
      </c>
      <c r="I27" s="74"/>
      <c r="L27" s="168"/>
      <c r="M27" s="168"/>
      <c r="N27" s="168"/>
      <c r="O27" s="168"/>
      <c r="P27" s="168"/>
      <c r="Q27" s="612"/>
    </row>
    <row r="28" spans="1:17" ht="16.2" customHeight="1">
      <c r="A28" s="54" t="s">
        <v>117</v>
      </c>
      <c r="B28" s="372" t="s">
        <v>225</v>
      </c>
      <c r="C28" s="370">
        <v>4</v>
      </c>
      <c r="D28" s="370">
        <v>5.3</v>
      </c>
      <c r="E28" s="370">
        <v>11</v>
      </c>
      <c r="F28" s="370">
        <v>61.2</v>
      </c>
      <c r="G28" s="576">
        <v>28.4</v>
      </c>
      <c r="H28" s="65" t="s">
        <v>124</v>
      </c>
      <c r="L28" s="168"/>
      <c r="M28" s="168"/>
      <c r="N28" s="168"/>
      <c r="O28" s="168"/>
      <c r="P28" s="168"/>
      <c r="Q28" s="612"/>
    </row>
    <row r="29" spans="1:17" ht="15.9" customHeight="1">
      <c r="A29" s="54" t="s">
        <v>118</v>
      </c>
      <c r="B29" s="372">
        <v>20.5</v>
      </c>
      <c r="C29" s="370">
        <v>19.100000000000001</v>
      </c>
      <c r="D29" s="370">
        <v>18.7</v>
      </c>
      <c r="E29" s="370">
        <v>23</v>
      </c>
      <c r="F29" s="370">
        <v>14.2</v>
      </c>
      <c r="G29" s="576">
        <v>18.600000000000001</v>
      </c>
      <c r="H29" s="65" t="s">
        <v>125</v>
      </c>
      <c r="L29" s="168"/>
      <c r="M29" s="168"/>
      <c r="N29" s="168"/>
      <c r="O29" s="168"/>
      <c r="P29" s="168"/>
      <c r="Q29" s="612"/>
    </row>
    <row r="30" spans="1:17" ht="15.9" customHeight="1">
      <c r="A30" s="54" t="s">
        <v>119</v>
      </c>
      <c r="B30" s="372">
        <v>26.3</v>
      </c>
      <c r="C30" s="370">
        <v>8.4</v>
      </c>
      <c r="D30" s="370">
        <v>4.5999999999999996</v>
      </c>
      <c r="E30" s="370">
        <v>3.2</v>
      </c>
      <c r="F30" s="370">
        <v>1.4</v>
      </c>
      <c r="G30" s="576">
        <v>3.3</v>
      </c>
      <c r="H30" s="65" t="s">
        <v>126</v>
      </c>
      <c r="L30" s="168"/>
      <c r="M30" s="168"/>
      <c r="N30" s="168"/>
      <c r="O30" s="168"/>
      <c r="P30" s="168"/>
      <c r="Q30" s="612"/>
    </row>
    <row r="31" spans="1:17" ht="15.9" customHeight="1">
      <c r="A31" s="54" t="s">
        <v>120</v>
      </c>
      <c r="B31" s="372">
        <v>14.6</v>
      </c>
      <c r="C31" s="370">
        <v>24.3</v>
      </c>
      <c r="D31" s="370">
        <v>30.6</v>
      </c>
      <c r="E31" s="370">
        <v>26.8</v>
      </c>
      <c r="F31" s="370">
        <v>7.9</v>
      </c>
      <c r="G31" s="576">
        <v>20.100000000000001</v>
      </c>
      <c r="H31" s="65" t="s">
        <v>127</v>
      </c>
      <c r="L31" s="168"/>
      <c r="M31" s="168"/>
      <c r="N31" s="168"/>
      <c r="O31" s="168"/>
      <c r="P31" s="168"/>
      <c r="Q31" s="612"/>
    </row>
    <row r="32" spans="1:17" ht="15.9" customHeight="1">
      <c r="A32" s="54" t="s">
        <v>121</v>
      </c>
      <c r="B32" s="372">
        <v>4.4000000000000004</v>
      </c>
      <c r="C32" s="370">
        <v>11.4</v>
      </c>
      <c r="D32" s="370">
        <v>12</v>
      </c>
      <c r="E32" s="370">
        <v>12.7</v>
      </c>
      <c r="F32" s="370">
        <v>3.9</v>
      </c>
      <c r="G32" s="576">
        <v>9.1</v>
      </c>
      <c r="H32" s="65" t="s">
        <v>128</v>
      </c>
      <c r="L32" s="168"/>
      <c r="M32" s="168"/>
      <c r="N32" s="168"/>
      <c r="O32" s="168"/>
      <c r="P32" s="168"/>
      <c r="Q32" s="612"/>
    </row>
    <row r="33" spans="1:17" ht="15.9" customHeight="1">
      <c r="A33" s="59" t="s">
        <v>122</v>
      </c>
      <c r="B33" s="320">
        <v>34.200000000000003</v>
      </c>
      <c r="C33" s="131">
        <v>31.2</v>
      </c>
      <c r="D33" s="131">
        <v>27</v>
      </c>
      <c r="E33" s="131">
        <v>21.3</v>
      </c>
      <c r="F33" s="131">
        <v>6.1</v>
      </c>
      <c r="G33" s="527">
        <v>17.3</v>
      </c>
      <c r="H33" s="65" t="s">
        <v>129</v>
      </c>
      <c r="L33" s="168"/>
      <c r="M33" s="168"/>
      <c r="N33" s="168"/>
      <c r="O33" s="168"/>
      <c r="P33" s="168"/>
      <c r="Q33" s="612"/>
    </row>
    <row r="34" spans="1:17" ht="15.9" customHeight="1">
      <c r="A34" s="614" t="s">
        <v>2</v>
      </c>
      <c r="B34" s="428">
        <f t="shared" ref="B34:G34" si="1">SUM(B27:B33)</f>
        <v>100</v>
      </c>
      <c r="C34" s="429">
        <f t="shared" si="1"/>
        <v>100.00000000000001</v>
      </c>
      <c r="D34" s="429">
        <f t="shared" si="1"/>
        <v>100</v>
      </c>
      <c r="E34" s="429">
        <f t="shared" si="1"/>
        <v>100</v>
      </c>
      <c r="F34" s="429">
        <f t="shared" si="1"/>
        <v>100.00000000000001</v>
      </c>
      <c r="G34" s="577">
        <f t="shared" si="1"/>
        <v>99.999999999999986</v>
      </c>
      <c r="H34" s="613" t="s">
        <v>3</v>
      </c>
      <c r="L34" s="168"/>
      <c r="M34" s="168"/>
      <c r="N34" s="168"/>
      <c r="O34" s="168"/>
      <c r="P34" s="168"/>
      <c r="Q34" s="612"/>
    </row>
    <row r="35" spans="1:17">
      <c r="B35" s="18"/>
      <c r="C35" s="18"/>
      <c r="D35" s="18"/>
      <c r="E35" s="18"/>
      <c r="F35" s="18"/>
      <c r="G35" s="18"/>
      <c r="L35" s="168"/>
      <c r="M35" s="168"/>
      <c r="N35" s="168"/>
      <c r="O35" s="168"/>
      <c r="P35" s="168"/>
      <c r="Q35" s="612"/>
    </row>
  </sheetData>
  <mergeCells count="11">
    <mergeCell ref="A4:A7"/>
    <mergeCell ref="H4:H7"/>
    <mergeCell ref="A1:H1"/>
    <mergeCell ref="A2:H2"/>
    <mergeCell ref="B6:B7"/>
    <mergeCell ref="C6:C7"/>
    <mergeCell ref="D6:D7"/>
    <mergeCell ref="E6:E7"/>
    <mergeCell ref="F6:F7"/>
    <mergeCell ref="B4:G4"/>
    <mergeCell ref="B5:G5"/>
  </mergeCells>
  <printOptions horizontalCentered="1"/>
  <pageMargins left="0.59055118110236227" right="0.59055118110236227" top="0.78740157480314965" bottom="0.59055118110236227" header="0.39370078740157483" footer="0.39370078740157483"/>
  <pageSetup paperSize="9" scale="88" firstPageNumber="84"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35.xml><?xml version="1.0" encoding="utf-8"?>
<worksheet xmlns="http://schemas.openxmlformats.org/spreadsheetml/2006/main" xmlns:r="http://schemas.openxmlformats.org/officeDocument/2006/relationships">
  <dimension ref="A1:O35"/>
  <sheetViews>
    <sheetView rightToLeft="1" view="pageBreakPreview" topLeftCell="A10" zoomScaleSheetLayoutView="100" workbookViewId="0">
      <selection activeCell="H12" sqref="H12"/>
    </sheetView>
  </sheetViews>
  <sheetFormatPr defaultRowHeight="14.4"/>
  <cols>
    <col min="1" max="1" width="24.88671875" customWidth="1"/>
    <col min="2" max="2" width="5.44140625" bestFit="1" customWidth="1"/>
    <col min="3" max="3" width="6.109375" customWidth="1"/>
    <col min="4" max="4" width="5.44140625" bestFit="1" customWidth="1"/>
    <col min="5" max="5" width="6.44140625" bestFit="1" customWidth="1"/>
    <col min="6" max="6" width="5.44140625" bestFit="1" customWidth="1"/>
    <col min="7" max="7" width="5.44140625" customWidth="1"/>
    <col min="8" max="8" width="35.109375" customWidth="1"/>
  </cols>
  <sheetData>
    <row r="1" spans="1:15" ht="24.75" customHeight="1">
      <c r="A1" s="617" t="s">
        <v>256</v>
      </c>
      <c r="B1" s="629"/>
      <c r="C1" s="629"/>
      <c r="D1" s="629"/>
      <c r="E1" s="629"/>
      <c r="F1" s="629"/>
      <c r="G1" s="629"/>
      <c r="H1" s="629"/>
    </row>
    <row r="2" spans="1:15" ht="29.4" customHeight="1">
      <c r="A2" s="628" t="s">
        <v>308</v>
      </c>
      <c r="B2" s="628"/>
      <c r="C2" s="628"/>
      <c r="D2" s="628"/>
      <c r="E2" s="628"/>
      <c r="F2" s="628"/>
      <c r="G2" s="628"/>
      <c r="H2" s="628"/>
    </row>
    <row r="3" spans="1:15" ht="6" customHeight="1">
      <c r="A3" s="103"/>
      <c r="B3" s="22"/>
      <c r="C3" s="22"/>
      <c r="D3" s="22"/>
      <c r="E3" s="22"/>
      <c r="F3" s="22"/>
      <c r="G3" s="16"/>
      <c r="H3" s="16"/>
    </row>
    <row r="4" spans="1:15" ht="16.2" customHeight="1">
      <c r="A4" s="694" t="s">
        <v>180</v>
      </c>
      <c r="B4" s="762" t="s">
        <v>105</v>
      </c>
      <c r="C4" s="763"/>
      <c r="D4" s="763"/>
      <c r="E4" s="763"/>
      <c r="F4" s="763"/>
      <c r="G4" s="764"/>
      <c r="H4" s="771" t="s">
        <v>181</v>
      </c>
    </row>
    <row r="5" spans="1:15" ht="16.2" customHeight="1">
      <c r="A5" s="774"/>
      <c r="B5" s="768" t="s">
        <v>134</v>
      </c>
      <c r="C5" s="769"/>
      <c r="D5" s="769"/>
      <c r="E5" s="769"/>
      <c r="F5" s="769"/>
      <c r="G5" s="770"/>
      <c r="H5" s="772"/>
    </row>
    <row r="6" spans="1:15" ht="16.2" customHeight="1">
      <c r="A6" s="774"/>
      <c r="B6" s="767">
        <v>0</v>
      </c>
      <c r="C6" s="767" t="s">
        <v>62</v>
      </c>
      <c r="D6" s="767" t="s">
        <v>63</v>
      </c>
      <c r="E6" s="767" t="s">
        <v>64</v>
      </c>
      <c r="F6" s="767" t="s">
        <v>20</v>
      </c>
      <c r="G6" s="124" t="s">
        <v>2</v>
      </c>
      <c r="H6" s="772"/>
    </row>
    <row r="7" spans="1:15" ht="16.2" customHeight="1">
      <c r="A7" s="726"/>
      <c r="B7" s="759"/>
      <c r="C7" s="759"/>
      <c r="D7" s="759"/>
      <c r="E7" s="759"/>
      <c r="F7" s="759"/>
      <c r="G7" s="175" t="s">
        <v>3</v>
      </c>
      <c r="H7" s="773"/>
    </row>
    <row r="8" spans="1:15" ht="16.2" customHeight="1">
      <c r="A8" s="63" t="s">
        <v>28</v>
      </c>
      <c r="B8" s="132"/>
      <c r="C8" s="133"/>
      <c r="D8" s="133"/>
      <c r="E8" s="133"/>
      <c r="F8" s="133"/>
      <c r="G8" s="137"/>
      <c r="H8" s="97" t="s">
        <v>45</v>
      </c>
    </row>
    <row r="9" spans="1:15" ht="16.2" customHeight="1">
      <c r="A9" s="230" t="s">
        <v>116</v>
      </c>
      <c r="B9" s="372" t="s">
        <v>225</v>
      </c>
      <c r="C9" s="370">
        <v>1.9</v>
      </c>
      <c r="D9" s="370">
        <v>2.2000000000000002</v>
      </c>
      <c r="E9" s="370">
        <v>2.4</v>
      </c>
      <c r="F9" s="370">
        <v>6</v>
      </c>
      <c r="G9" s="412">
        <v>3.6</v>
      </c>
      <c r="H9" s="65" t="s">
        <v>123</v>
      </c>
    </row>
    <row r="10" spans="1:15" ht="22.2" customHeight="1">
      <c r="A10" s="230" t="s">
        <v>117</v>
      </c>
      <c r="B10" s="372" t="s">
        <v>225</v>
      </c>
      <c r="C10" s="370">
        <v>2.4</v>
      </c>
      <c r="D10" s="370">
        <v>3.3</v>
      </c>
      <c r="E10" s="370">
        <v>9.1</v>
      </c>
      <c r="F10" s="370">
        <v>57.9</v>
      </c>
      <c r="G10" s="412">
        <v>24.2</v>
      </c>
      <c r="H10" s="62" t="s">
        <v>124</v>
      </c>
      <c r="L10" s="189"/>
      <c r="M10" s="189"/>
    </row>
    <row r="11" spans="1:15" ht="16.2" customHeight="1">
      <c r="A11" s="230" t="s">
        <v>118</v>
      </c>
      <c r="B11" s="372">
        <v>17.5</v>
      </c>
      <c r="C11" s="370">
        <v>14.7</v>
      </c>
      <c r="D11" s="370">
        <v>16.100000000000001</v>
      </c>
      <c r="E11" s="370">
        <v>19.7</v>
      </c>
      <c r="F11" s="370">
        <v>13</v>
      </c>
      <c r="G11" s="412">
        <v>16.3</v>
      </c>
      <c r="H11" s="65" t="s">
        <v>125</v>
      </c>
    </row>
    <row r="12" spans="1:15" ht="16.2" customHeight="1">
      <c r="A12" s="230" t="s">
        <v>119</v>
      </c>
      <c r="B12" s="372">
        <v>31.5</v>
      </c>
      <c r="C12" s="370">
        <v>10.1</v>
      </c>
      <c r="D12" s="370">
        <v>5.3</v>
      </c>
      <c r="E12" s="370">
        <v>3.7</v>
      </c>
      <c r="F12" s="370">
        <v>1.8</v>
      </c>
      <c r="G12" s="412">
        <v>4</v>
      </c>
      <c r="H12" s="65" t="s">
        <v>126</v>
      </c>
      <c r="J12" s="168"/>
      <c r="K12" s="168"/>
      <c r="L12" s="168"/>
      <c r="M12" s="168"/>
      <c r="N12" s="168"/>
      <c r="O12" s="168"/>
    </row>
    <row r="13" spans="1:15" ht="16.2" customHeight="1">
      <c r="A13" s="230" t="s">
        <v>120</v>
      </c>
      <c r="B13" s="372">
        <v>15.1</v>
      </c>
      <c r="C13" s="370">
        <v>27.3</v>
      </c>
      <c r="D13" s="370">
        <v>33.299999999999997</v>
      </c>
      <c r="E13" s="370">
        <v>30.6</v>
      </c>
      <c r="F13" s="370">
        <v>10.3</v>
      </c>
      <c r="G13" s="412">
        <v>23.8</v>
      </c>
      <c r="H13" s="65" t="s">
        <v>127</v>
      </c>
      <c r="J13" s="168"/>
      <c r="K13" s="168"/>
      <c r="L13" s="168"/>
      <c r="M13" s="168"/>
      <c r="N13" s="168"/>
      <c r="O13" s="168"/>
    </row>
    <row r="14" spans="1:15" ht="16.2" customHeight="1">
      <c r="A14" s="230" t="s">
        <v>121</v>
      </c>
      <c r="B14" s="372">
        <v>3.7</v>
      </c>
      <c r="C14" s="370">
        <v>11.9</v>
      </c>
      <c r="D14" s="370">
        <v>11.8</v>
      </c>
      <c r="E14" s="370">
        <v>12.4</v>
      </c>
      <c r="F14" s="370">
        <v>3.9</v>
      </c>
      <c r="G14" s="412">
        <v>9.3000000000000007</v>
      </c>
      <c r="H14" s="65" t="s">
        <v>128</v>
      </c>
      <c r="J14" s="168"/>
      <c r="K14" s="168"/>
      <c r="L14" s="168"/>
      <c r="M14" s="168"/>
      <c r="N14" s="168"/>
      <c r="O14" s="168"/>
    </row>
    <row r="15" spans="1:15" ht="16.2" customHeight="1">
      <c r="A15" s="231" t="s">
        <v>122</v>
      </c>
      <c r="B15" s="372">
        <v>32.200000000000003</v>
      </c>
      <c r="C15" s="370">
        <v>31.7</v>
      </c>
      <c r="D15" s="370">
        <v>28</v>
      </c>
      <c r="E15" s="370">
        <v>22.1</v>
      </c>
      <c r="F15" s="370">
        <v>7.1</v>
      </c>
      <c r="G15" s="123">
        <v>18.8</v>
      </c>
      <c r="H15" s="65" t="s">
        <v>129</v>
      </c>
      <c r="J15" s="168"/>
      <c r="K15" s="168"/>
      <c r="L15" s="168"/>
      <c r="M15" s="168"/>
      <c r="N15" s="168"/>
      <c r="O15" s="168"/>
    </row>
    <row r="16" spans="1:15" ht="16.2" customHeight="1">
      <c r="A16" s="232" t="s">
        <v>2</v>
      </c>
      <c r="B16" s="428">
        <f t="shared" ref="B16:G16" si="0">SUM(B9:B15)</f>
        <v>100</v>
      </c>
      <c r="C16" s="429">
        <f t="shared" si="0"/>
        <v>100.00000000000001</v>
      </c>
      <c r="D16" s="429">
        <f t="shared" si="0"/>
        <v>100</v>
      </c>
      <c r="E16" s="429">
        <f t="shared" si="0"/>
        <v>100</v>
      </c>
      <c r="F16" s="429">
        <f t="shared" si="0"/>
        <v>100</v>
      </c>
      <c r="G16" s="379">
        <f t="shared" si="0"/>
        <v>100</v>
      </c>
      <c r="H16" s="119" t="s">
        <v>3</v>
      </c>
      <c r="J16" s="168"/>
      <c r="K16" s="168"/>
      <c r="L16" s="168"/>
      <c r="M16" s="168"/>
      <c r="N16" s="168"/>
      <c r="O16" s="168"/>
    </row>
    <row r="17" spans="1:15" ht="16.2" customHeight="1">
      <c r="A17" s="63" t="s">
        <v>39</v>
      </c>
      <c r="B17" s="320"/>
      <c r="C17" s="131"/>
      <c r="D17" s="131"/>
      <c r="E17" s="131"/>
      <c r="F17" s="131"/>
      <c r="G17" s="402"/>
      <c r="H17" s="97" t="s">
        <v>55</v>
      </c>
      <c r="J17" s="168"/>
      <c r="K17" s="168"/>
      <c r="L17" s="168"/>
      <c r="M17" s="168"/>
      <c r="N17" s="168"/>
      <c r="O17" s="168"/>
    </row>
    <row r="18" spans="1:15" ht="16.2" customHeight="1">
      <c r="A18" s="230" t="s">
        <v>116</v>
      </c>
      <c r="B18" s="372" t="s">
        <v>225</v>
      </c>
      <c r="C18" s="370">
        <v>0.5</v>
      </c>
      <c r="D18" s="370">
        <v>0.1</v>
      </c>
      <c r="E18" s="370">
        <v>0.6</v>
      </c>
      <c r="F18" s="370">
        <v>3.8</v>
      </c>
      <c r="G18" s="412">
        <v>2</v>
      </c>
      <c r="H18" s="65" t="s">
        <v>123</v>
      </c>
      <c r="J18" s="168"/>
      <c r="K18" s="168"/>
      <c r="L18" s="168"/>
      <c r="M18" s="168"/>
      <c r="N18" s="168"/>
      <c r="O18" s="168"/>
    </row>
    <row r="19" spans="1:15" ht="24.6" customHeight="1">
      <c r="A19" s="230" t="s">
        <v>117</v>
      </c>
      <c r="B19" s="372" t="s">
        <v>225</v>
      </c>
      <c r="C19" s="370">
        <v>8.3000000000000007</v>
      </c>
      <c r="D19" s="370">
        <v>12.8</v>
      </c>
      <c r="E19" s="370">
        <v>17.7</v>
      </c>
      <c r="F19" s="370">
        <v>68.2</v>
      </c>
      <c r="G19" s="412">
        <v>40.200000000000003</v>
      </c>
      <c r="H19" s="62" t="s">
        <v>124</v>
      </c>
      <c r="J19" s="168"/>
      <c r="K19" s="168"/>
      <c r="L19" s="168"/>
      <c r="M19" s="168"/>
      <c r="N19" s="168"/>
      <c r="O19" s="168"/>
    </row>
    <row r="20" spans="1:15" ht="16.2" customHeight="1">
      <c r="A20" s="230" t="s">
        <v>118</v>
      </c>
      <c r="B20" s="372">
        <v>31.8</v>
      </c>
      <c r="C20" s="370">
        <v>31.8</v>
      </c>
      <c r="D20" s="370">
        <v>28.7</v>
      </c>
      <c r="E20" s="370">
        <v>35.1</v>
      </c>
      <c r="F20" s="370">
        <v>16.7</v>
      </c>
      <c r="G20" s="412">
        <v>25.2</v>
      </c>
      <c r="H20" s="65" t="s">
        <v>125</v>
      </c>
      <c r="J20" s="168"/>
      <c r="K20" s="168"/>
      <c r="L20" s="168"/>
      <c r="M20" s="168"/>
      <c r="N20" s="168"/>
      <c r="O20" s="168"/>
    </row>
    <row r="21" spans="1:15" ht="16.2" customHeight="1">
      <c r="A21" s="230" t="s">
        <v>119</v>
      </c>
      <c r="B21" s="372">
        <v>6.8</v>
      </c>
      <c r="C21" s="370">
        <v>3.4</v>
      </c>
      <c r="D21" s="370">
        <v>2.2000000000000002</v>
      </c>
      <c r="E21" s="370">
        <v>1.4</v>
      </c>
      <c r="F21" s="370">
        <v>0.4</v>
      </c>
      <c r="G21" s="412">
        <v>1.2</v>
      </c>
      <c r="H21" s="65" t="s">
        <v>126</v>
      </c>
      <c r="J21" s="168"/>
      <c r="K21" s="168"/>
      <c r="L21" s="168"/>
      <c r="M21" s="168"/>
      <c r="N21" s="168"/>
      <c r="O21" s="168"/>
    </row>
    <row r="22" spans="1:15" ht="16.2" customHeight="1">
      <c r="A22" s="230" t="s">
        <v>120</v>
      </c>
      <c r="B22" s="372">
        <v>12.8</v>
      </c>
      <c r="C22" s="370">
        <v>15.7</v>
      </c>
      <c r="D22" s="370">
        <v>20.2</v>
      </c>
      <c r="E22" s="370">
        <v>13</v>
      </c>
      <c r="F22" s="370">
        <v>3</v>
      </c>
      <c r="G22" s="412">
        <v>9.4</v>
      </c>
      <c r="H22" s="65" t="s">
        <v>127</v>
      </c>
      <c r="J22" s="168"/>
      <c r="K22" s="168"/>
      <c r="L22" s="168"/>
      <c r="M22" s="168"/>
      <c r="N22" s="168"/>
      <c r="O22" s="168"/>
    </row>
    <row r="23" spans="1:15" ht="16.2" customHeight="1">
      <c r="A23" s="230" t="s">
        <v>121</v>
      </c>
      <c r="B23" s="372">
        <v>7.1</v>
      </c>
      <c r="C23" s="370">
        <v>9.8000000000000007</v>
      </c>
      <c r="D23" s="370">
        <v>12.7</v>
      </c>
      <c r="E23" s="370">
        <v>13.9</v>
      </c>
      <c r="F23" s="370">
        <v>3.8</v>
      </c>
      <c r="G23" s="412">
        <v>8.6</v>
      </c>
      <c r="H23" s="65" t="s">
        <v>128</v>
      </c>
      <c r="J23" s="168"/>
      <c r="K23" s="168"/>
      <c r="L23" s="168"/>
      <c r="M23" s="168"/>
      <c r="N23" s="168"/>
      <c r="O23" s="168"/>
    </row>
    <row r="24" spans="1:15" ht="16.2" customHeight="1">
      <c r="A24" s="231" t="s">
        <v>122</v>
      </c>
      <c r="B24" s="372">
        <v>41.5</v>
      </c>
      <c r="C24" s="370">
        <v>30.5</v>
      </c>
      <c r="D24" s="370">
        <v>23.3</v>
      </c>
      <c r="E24" s="370">
        <v>18.3</v>
      </c>
      <c r="F24" s="370">
        <v>4.0999999999999996</v>
      </c>
      <c r="G24" s="123">
        <v>13.4</v>
      </c>
      <c r="H24" s="65" t="s">
        <v>129</v>
      </c>
      <c r="J24" s="168"/>
      <c r="K24" s="168"/>
      <c r="L24" s="168"/>
      <c r="M24" s="168"/>
      <c r="N24" s="168"/>
      <c r="O24" s="168"/>
    </row>
    <row r="25" spans="1:15" ht="16.2" customHeight="1">
      <c r="A25" s="235" t="s">
        <v>2</v>
      </c>
      <c r="B25" s="428">
        <f t="shared" ref="B25:G25" si="1">SUM(B18:B24)</f>
        <v>100</v>
      </c>
      <c r="C25" s="429">
        <f t="shared" si="1"/>
        <v>100</v>
      </c>
      <c r="D25" s="429">
        <f t="shared" si="1"/>
        <v>100</v>
      </c>
      <c r="E25" s="429">
        <f t="shared" si="1"/>
        <v>100.00000000000001</v>
      </c>
      <c r="F25" s="429">
        <f t="shared" si="1"/>
        <v>100</v>
      </c>
      <c r="G25" s="379">
        <f t="shared" si="1"/>
        <v>100.00000000000001</v>
      </c>
      <c r="H25" s="57" t="s">
        <v>3</v>
      </c>
      <c r="J25" s="168"/>
      <c r="K25" s="168"/>
      <c r="L25" s="168"/>
      <c r="M25" s="168"/>
      <c r="N25" s="168"/>
      <c r="O25" s="168"/>
    </row>
    <row r="26" spans="1:15" ht="16.2" customHeight="1">
      <c r="A26" s="232" t="s">
        <v>154</v>
      </c>
      <c r="B26" s="132"/>
      <c r="C26" s="133"/>
      <c r="D26" s="133"/>
      <c r="E26" s="133"/>
      <c r="F26" s="133"/>
      <c r="G26" s="137"/>
      <c r="H26" s="233" t="s">
        <v>156</v>
      </c>
      <c r="J26" s="168"/>
      <c r="K26" s="168"/>
      <c r="L26" s="168"/>
      <c r="M26" s="168"/>
      <c r="N26" s="168"/>
      <c r="O26" s="168"/>
    </row>
    <row r="27" spans="1:15" ht="16.2" customHeight="1">
      <c r="A27" s="230" t="s">
        <v>116</v>
      </c>
      <c r="B27" s="372" t="s">
        <v>225</v>
      </c>
      <c r="C27" s="370">
        <v>1.6</v>
      </c>
      <c r="D27" s="370">
        <v>1.8</v>
      </c>
      <c r="E27" s="370">
        <v>2</v>
      </c>
      <c r="F27" s="370">
        <v>5.3</v>
      </c>
      <c r="G27" s="412">
        <v>3.2</v>
      </c>
      <c r="H27" s="65" t="s">
        <v>123</v>
      </c>
      <c r="J27" s="168"/>
      <c r="K27" s="168"/>
      <c r="L27" s="168"/>
      <c r="M27" s="168"/>
      <c r="N27" s="168"/>
      <c r="O27" s="168"/>
    </row>
    <row r="28" spans="1:15" ht="22.2" customHeight="1">
      <c r="A28" s="230" t="s">
        <v>117</v>
      </c>
      <c r="B28" s="372" t="s">
        <v>225</v>
      </c>
      <c r="C28" s="370">
        <v>4</v>
      </c>
      <c r="D28" s="370">
        <v>5.3</v>
      </c>
      <c r="E28" s="370">
        <v>11</v>
      </c>
      <c r="F28" s="370">
        <v>61.2</v>
      </c>
      <c r="G28" s="412">
        <v>28.4</v>
      </c>
      <c r="H28" s="62" t="s">
        <v>124</v>
      </c>
      <c r="J28" s="168"/>
      <c r="K28" s="168"/>
      <c r="L28" s="168"/>
      <c r="M28" s="168"/>
      <c r="N28" s="168"/>
      <c r="O28" s="168"/>
    </row>
    <row r="29" spans="1:15" ht="15.9" customHeight="1">
      <c r="A29" s="230" t="s">
        <v>118</v>
      </c>
      <c r="B29" s="372">
        <v>20.5</v>
      </c>
      <c r="C29" s="370">
        <v>19.100000000000001</v>
      </c>
      <c r="D29" s="370">
        <v>18.7</v>
      </c>
      <c r="E29" s="370">
        <v>23</v>
      </c>
      <c r="F29" s="370">
        <v>14.2</v>
      </c>
      <c r="G29" s="412">
        <v>18.600000000000001</v>
      </c>
      <c r="H29" s="65" t="s">
        <v>125</v>
      </c>
      <c r="J29" s="168"/>
      <c r="K29" s="168"/>
      <c r="L29" s="168"/>
      <c r="M29" s="168"/>
      <c r="N29" s="168"/>
      <c r="O29" s="168"/>
    </row>
    <row r="30" spans="1:15" ht="15.9" customHeight="1">
      <c r="A30" s="230" t="s">
        <v>119</v>
      </c>
      <c r="B30" s="372">
        <v>26.3</v>
      </c>
      <c r="C30" s="370">
        <v>8.4</v>
      </c>
      <c r="D30" s="370">
        <v>4.5999999999999996</v>
      </c>
      <c r="E30" s="370">
        <v>3.2</v>
      </c>
      <c r="F30" s="370">
        <v>1.4</v>
      </c>
      <c r="G30" s="412">
        <v>3.3</v>
      </c>
      <c r="H30" s="65" t="s">
        <v>126</v>
      </c>
      <c r="J30" s="168"/>
      <c r="K30" s="168"/>
      <c r="L30" s="168"/>
      <c r="M30" s="168"/>
      <c r="N30" s="168"/>
      <c r="O30" s="168"/>
    </row>
    <row r="31" spans="1:15" ht="15.9" customHeight="1">
      <c r="A31" s="230" t="s">
        <v>120</v>
      </c>
      <c r="B31" s="372">
        <v>14.6</v>
      </c>
      <c r="C31" s="370">
        <v>24.3</v>
      </c>
      <c r="D31" s="370">
        <v>30.6</v>
      </c>
      <c r="E31" s="370">
        <v>26.8</v>
      </c>
      <c r="F31" s="370">
        <v>7.9</v>
      </c>
      <c r="G31" s="412">
        <v>20.100000000000001</v>
      </c>
      <c r="H31" s="65" t="s">
        <v>127</v>
      </c>
      <c r="J31" s="168"/>
      <c r="K31" s="168"/>
      <c r="L31" s="168"/>
      <c r="M31" s="168"/>
      <c r="N31" s="168"/>
      <c r="O31" s="168"/>
    </row>
    <row r="32" spans="1:15" ht="15.9" customHeight="1">
      <c r="A32" s="230" t="s">
        <v>121</v>
      </c>
      <c r="B32" s="372">
        <v>4.4000000000000004</v>
      </c>
      <c r="C32" s="370">
        <v>11.4</v>
      </c>
      <c r="D32" s="370">
        <v>12</v>
      </c>
      <c r="E32" s="370">
        <v>12.7</v>
      </c>
      <c r="F32" s="370">
        <v>3.9</v>
      </c>
      <c r="G32" s="412">
        <v>9.1</v>
      </c>
      <c r="H32" s="65" t="s">
        <v>128</v>
      </c>
      <c r="J32" s="168"/>
      <c r="K32" s="168"/>
      <c r="L32" s="168"/>
      <c r="M32" s="168"/>
      <c r="N32" s="168"/>
      <c r="O32" s="168"/>
    </row>
    <row r="33" spans="1:15" ht="15.9" customHeight="1">
      <c r="A33" s="231" t="s">
        <v>122</v>
      </c>
      <c r="B33" s="372">
        <v>34.200000000000003</v>
      </c>
      <c r="C33" s="370">
        <v>31.2</v>
      </c>
      <c r="D33" s="370">
        <v>27</v>
      </c>
      <c r="E33" s="370">
        <v>21.3</v>
      </c>
      <c r="F33" s="370">
        <v>6.1</v>
      </c>
      <c r="G33" s="123">
        <v>17.3</v>
      </c>
      <c r="H33" s="65" t="s">
        <v>129</v>
      </c>
      <c r="J33" s="168"/>
      <c r="K33" s="168"/>
      <c r="L33" s="168"/>
      <c r="M33" s="168"/>
      <c r="N33" s="168"/>
      <c r="O33" s="168"/>
    </row>
    <row r="34" spans="1:15" ht="15.9" customHeight="1">
      <c r="A34" s="235" t="s">
        <v>2</v>
      </c>
      <c r="B34" s="428">
        <f t="shared" ref="B34:G34" si="2">SUM(B27:B33)</f>
        <v>100</v>
      </c>
      <c r="C34" s="429">
        <f t="shared" si="2"/>
        <v>100.00000000000001</v>
      </c>
      <c r="D34" s="429">
        <f t="shared" si="2"/>
        <v>100</v>
      </c>
      <c r="E34" s="429">
        <f t="shared" si="2"/>
        <v>100</v>
      </c>
      <c r="F34" s="429">
        <f t="shared" si="2"/>
        <v>100.00000000000001</v>
      </c>
      <c r="G34" s="379">
        <f t="shared" si="2"/>
        <v>99.999999999999986</v>
      </c>
      <c r="H34" s="66" t="s">
        <v>3</v>
      </c>
      <c r="J34" s="168"/>
      <c r="K34" s="168"/>
      <c r="L34" s="168"/>
      <c r="M34" s="168"/>
      <c r="N34" s="168"/>
      <c r="O34" s="168"/>
    </row>
    <row r="35" spans="1:15">
      <c r="B35" s="18"/>
      <c r="C35" s="18"/>
      <c r="D35" s="18"/>
      <c r="E35" s="18"/>
      <c r="F35" s="18"/>
      <c r="G35" s="18"/>
      <c r="J35" s="168"/>
      <c r="K35" s="168"/>
      <c r="L35" s="168"/>
      <c r="M35" s="168"/>
      <c r="N35" s="168"/>
      <c r="O35" s="168"/>
    </row>
  </sheetData>
  <mergeCells count="11">
    <mergeCell ref="H4:H7"/>
    <mergeCell ref="A1:H1"/>
    <mergeCell ref="A2:H2"/>
    <mergeCell ref="A4:A7"/>
    <mergeCell ref="B6:B7"/>
    <mergeCell ref="C6:C7"/>
    <mergeCell ref="D6:D7"/>
    <mergeCell ref="E6:E7"/>
    <mergeCell ref="F6:F7"/>
    <mergeCell ref="B4:G4"/>
    <mergeCell ref="B5:G5"/>
  </mergeCells>
  <printOptions horizontalCentered="1"/>
  <pageMargins left="0.59055118110236227" right="0.59055118110236227" top="0.78740157480314965" bottom="0.59055118110236227" header="0.39370078740157483" footer="0.39370078740157483"/>
  <pageSetup paperSize="9" scale="91" firstPageNumber="85"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36.xml><?xml version="1.0" encoding="utf-8"?>
<worksheet xmlns="http://schemas.openxmlformats.org/spreadsheetml/2006/main" xmlns:r="http://schemas.openxmlformats.org/officeDocument/2006/relationships">
  <dimension ref="A1:Q35"/>
  <sheetViews>
    <sheetView rightToLeft="1" view="pageBreakPreview" topLeftCell="A10" zoomScaleSheetLayoutView="100" workbookViewId="0">
      <selection activeCell="I22" sqref="I22"/>
    </sheetView>
  </sheetViews>
  <sheetFormatPr defaultRowHeight="14.4"/>
  <cols>
    <col min="1" max="1" width="23.5546875" customWidth="1"/>
    <col min="2" max="2" width="6.44140625" customWidth="1"/>
    <col min="3" max="3" width="6.33203125" customWidth="1"/>
    <col min="4" max="7" width="6" customWidth="1"/>
    <col min="8" max="8" width="35" customWidth="1"/>
  </cols>
  <sheetData>
    <row r="1" spans="1:17" ht="19.8" customHeight="1">
      <c r="A1" s="617" t="s">
        <v>257</v>
      </c>
      <c r="B1" s="629"/>
      <c r="C1" s="629"/>
      <c r="D1" s="629"/>
      <c r="E1" s="629"/>
      <c r="F1" s="629"/>
      <c r="G1" s="629"/>
      <c r="H1" s="629"/>
    </row>
    <row r="2" spans="1:17" ht="31.5" customHeight="1">
      <c r="A2" s="628" t="s">
        <v>309</v>
      </c>
      <c r="B2" s="628"/>
      <c r="C2" s="628"/>
      <c r="D2" s="628"/>
      <c r="E2" s="628"/>
      <c r="F2" s="628"/>
      <c r="G2" s="628"/>
      <c r="H2" s="628"/>
    </row>
    <row r="3" spans="1:17" s="145" customFormat="1" ht="6" customHeight="1">
      <c r="A3" s="150"/>
      <c r="B3" s="150"/>
      <c r="C3" s="150"/>
      <c r="D3" s="150"/>
      <c r="E3" s="150"/>
      <c r="F3" s="150"/>
      <c r="G3" s="150"/>
      <c r="H3" s="150"/>
    </row>
    <row r="4" spans="1:17" ht="16.2" customHeight="1">
      <c r="A4" s="704" t="s">
        <v>178</v>
      </c>
      <c r="B4" s="762" t="s">
        <v>105</v>
      </c>
      <c r="C4" s="763"/>
      <c r="D4" s="763"/>
      <c r="E4" s="763"/>
      <c r="F4" s="763"/>
      <c r="G4" s="764"/>
      <c r="H4" s="771" t="s">
        <v>179</v>
      </c>
    </row>
    <row r="5" spans="1:17" ht="16.2" customHeight="1">
      <c r="A5" s="695"/>
      <c r="B5" s="768" t="s">
        <v>134</v>
      </c>
      <c r="C5" s="769"/>
      <c r="D5" s="769"/>
      <c r="E5" s="769"/>
      <c r="F5" s="769"/>
      <c r="G5" s="770"/>
      <c r="H5" s="772"/>
    </row>
    <row r="6" spans="1:17" ht="16.2" customHeight="1">
      <c r="A6" s="774"/>
      <c r="B6" s="775">
        <v>0</v>
      </c>
      <c r="C6" s="775" t="s">
        <v>62</v>
      </c>
      <c r="D6" s="775" t="s">
        <v>63</v>
      </c>
      <c r="E6" s="775" t="s">
        <v>64</v>
      </c>
      <c r="F6" s="775" t="s">
        <v>20</v>
      </c>
      <c r="G6" s="124" t="s">
        <v>2</v>
      </c>
      <c r="H6" s="772"/>
    </row>
    <row r="7" spans="1:17" ht="16.2" customHeight="1">
      <c r="A7" s="726"/>
      <c r="B7" s="776"/>
      <c r="C7" s="776"/>
      <c r="D7" s="776"/>
      <c r="E7" s="776"/>
      <c r="F7" s="776"/>
      <c r="G7" s="175" t="s">
        <v>3</v>
      </c>
      <c r="H7" s="773"/>
    </row>
    <row r="8" spans="1:17" ht="16.2" customHeight="1">
      <c r="A8" s="232" t="s">
        <v>11</v>
      </c>
      <c r="B8" s="132"/>
      <c r="C8" s="133"/>
      <c r="D8" s="133"/>
      <c r="E8" s="133"/>
      <c r="F8" s="133"/>
      <c r="G8" s="137"/>
      <c r="H8" s="233" t="s">
        <v>18</v>
      </c>
    </row>
    <row r="9" spans="1:17" ht="16.2" customHeight="1">
      <c r="A9" s="230" t="s">
        <v>116</v>
      </c>
      <c r="B9" s="372" t="s">
        <v>225</v>
      </c>
      <c r="C9" s="370">
        <v>2.1</v>
      </c>
      <c r="D9" s="370">
        <v>2.4</v>
      </c>
      <c r="E9" s="370">
        <v>2.6</v>
      </c>
      <c r="F9" s="370">
        <v>6.4</v>
      </c>
      <c r="G9" s="412">
        <v>3.6</v>
      </c>
      <c r="H9" s="65" t="s">
        <v>123</v>
      </c>
      <c r="N9" s="189"/>
      <c r="O9" s="189"/>
    </row>
    <row r="10" spans="1:17" ht="22.2" customHeight="1">
      <c r="A10" s="230" t="s">
        <v>117</v>
      </c>
      <c r="B10" s="372" t="s">
        <v>225</v>
      </c>
      <c r="C10" s="370">
        <v>2.2000000000000002</v>
      </c>
      <c r="D10" s="370">
        <v>3.2</v>
      </c>
      <c r="E10" s="370">
        <v>8.1999999999999993</v>
      </c>
      <c r="F10" s="370">
        <v>46.6</v>
      </c>
      <c r="G10" s="412">
        <v>17.5</v>
      </c>
      <c r="H10" s="62" t="s">
        <v>124</v>
      </c>
      <c r="N10" s="189"/>
      <c r="O10" s="189"/>
    </row>
    <row r="11" spans="1:17" ht="16.2" customHeight="1">
      <c r="A11" s="230" t="s">
        <v>118</v>
      </c>
      <c r="B11" s="372">
        <v>20.100000000000001</v>
      </c>
      <c r="C11" s="370">
        <v>13.9</v>
      </c>
      <c r="D11" s="370">
        <v>15.3</v>
      </c>
      <c r="E11" s="370">
        <v>18.399999999999999</v>
      </c>
      <c r="F11" s="370">
        <v>15.2</v>
      </c>
      <c r="G11" s="412">
        <v>16.5</v>
      </c>
      <c r="H11" s="65" t="s">
        <v>125</v>
      </c>
      <c r="L11" s="168"/>
      <c r="M11" s="168"/>
      <c r="N11" s="168"/>
      <c r="O11" s="168"/>
      <c r="P11" s="168"/>
      <c r="Q11" s="168"/>
    </row>
    <row r="12" spans="1:17" ht="16.2" customHeight="1">
      <c r="A12" s="230" t="s">
        <v>119</v>
      </c>
      <c r="B12" s="372">
        <v>16.2</v>
      </c>
      <c r="C12" s="370">
        <v>7.8</v>
      </c>
      <c r="D12" s="370">
        <v>4.0999999999999996</v>
      </c>
      <c r="E12" s="370">
        <v>3.2</v>
      </c>
      <c r="F12" s="370">
        <v>2.2000000000000002</v>
      </c>
      <c r="G12" s="412">
        <v>3.5</v>
      </c>
      <c r="H12" s="65" t="s">
        <v>126</v>
      </c>
      <c r="L12" s="168"/>
      <c r="M12" s="168"/>
      <c r="N12" s="168"/>
      <c r="O12" s="168"/>
      <c r="P12" s="168"/>
      <c r="Q12" s="168"/>
    </row>
    <row r="13" spans="1:17" ht="16.2" customHeight="1">
      <c r="A13" s="230" t="s">
        <v>120</v>
      </c>
      <c r="B13" s="372">
        <v>8.1</v>
      </c>
      <c r="C13" s="370">
        <v>29</v>
      </c>
      <c r="D13" s="370">
        <v>34.6</v>
      </c>
      <c r="E13" s="370">
        <v>32.299999999999997</v>
      </c>
      <c r="F13" s="370">
        <v>14.3</v>
      </c>
      <c r="G13" s="412">
        <v>27.4</v>
      </c>
      <c r="H13" s="65" t="s">
        <v>127</v>
      </c>
      <c r="L13" s="168"/>
      <c r="M13" s="168"/>
      <c r="N13" s="168"/>
      <c r="O13" s="168"/>
      <c r="P13" s="168"/>
      <c r="Q13" s="168"/>
    </row>
    <row r="14" spans="1:17" ht="16.2" customHeight="1">
      <c r="A14" s="230" t="s">
        <v>121</v>
      </c>
      <c r="B14" s="372">
        <v>1.5</v>
      </c>
      <c r="C14" s="370">
        <v>12.5</v>
      </c>
      <c r="D14" s="370">
        <v>12</v>
      </c>
      <c r="E14" s="370">
        <v>12.7</v>
      </c>
      <c r="F14" s="370">
        <v>5.4</v>
      </c>
      <c r="G14" s="412">
        <v>10.5</v>
      </c>
      <c r="H14" s="65" t="s">
        <v>128</v>
      </c>
      <c r="L14" s="168"/>
      <c r="M14" s="168"/>
      <c r="N14" s="168"/>
      <c r="O14" s="168"/>
      <c r="P14" s="168"/>
      <c r="Q14" s="168"/>
    </row>
    <row r="15" spans="1:17" ht="16.2" customHeight="1">
      <c r="A15" s="231" t="s">
        <v>122</v>
      </c>
      <c r="B15" s="372">
        <v>54.1</v>
      </c>
      <c r="C15" s="370">
        <v>32.5</v>
      </c>
      <c r="D15" s="370">
        <v>28.4</v>
      </c>
      <c r="E15" s="370">
        <v>22.6</v>
      </c>
      <c r="F15" s="370">
        <v>9.9</v>
      </c>
      <c r="G15" s="412">
        <v>21</v>
      </c>
      <c r="H15" s="65" t="s">
        <v>129</v>
      </c>
      <c r="L15" s="168"/>
      <c r="M15" s="168"/>
      <c r="N15" s="168"/>
      <c r="O15" s="168"/>
      <c r="P15" s="168"/>
      <c r="Q15" s="168"/>
    </row>
    <row r="16" spans="1:17" ht="16.2" customHeight="1">
      <c r="A16" s="232" t="s">
        <v>2</v>
      </c>
      <c r="B16" s="428">
        <f t="shared" ref="B16:G16" si="0">SUM(B9:B15)</f>
        <v>100</v>
      </c>
      <c r="C16" s="429">
        <f t="shared" si="0"/>
        <v>100</v>
      </c>
      <c r="D16" s="429">
        <f t="shared" si="0"/>
        <v>100</v>
      </c>
      <c r="E16" s="429">
        <f t="shared" si="0"/>
        <v>100</v>
      </c>
      <c r="F16" s="429">
        <f t="shared" si="0"/>
        <v>100.00000000000001</v>
      </c>
      <c r="G16" s="379">
        <f t="shared" si="0"/>
        <v>100</v>
      </c>
      <c r="H16" s="119" t="s">
        <v>3</v>
      </c>
      <c r="L16" s="168"/>
      <c r="M16" s="168"/>
      <c r="N16" s="168"/>
      <c r="O16" s="168"/>
      <c r="P16" s="168"/>
      <c r="Q16" s="168"/>
    </row>
    <row r="17" spans="1:17" ht="16.2" customHeight="1">
      <c r="A17" s="63" t="s">
        <v>12</v>
      </c>
      <c r="B17" s="132"/>
      <c r="C17" s="133"/>
      <c r="D17" s="133"/>
      <c r="E17" s="133"/>
      <c r="F17" s="133"/>
      <c r="G17" s="137"/>
      <c r="H17" s="97" t="s">
        <v>19</v>
      </c>
      <c r="L17" s="168"/>
      <c r="M17" s="168"/>
      <c r="N17" s="168"/>
      <c r="O17" s="168"/>
      <c r="P17" s="168"/>
      <c r="Q17" s="168"/>
    </row>
    <row r="18" spans="1:17" ht="16.2" customHeight="1">
      <c r="A18" s="230" t="s">
        <v>116</v>
      </c>
      <c r="B18" s="372" t="s">
        <v>225</v>
      </c>
      <c r="C18" s="370">
        <v>0.6</v>
      </c>
      <c r="D18" s="370">
        <v>0.1</v>
      </c>
      <c r="E18" s="370">
        <v>1.2</v>
      </c>
      <c r="F18" s="370">
        <v>5.2</v>
      </c>
      <c r="G18" s="412">
        <v>3.7</v>
      </c>
      <c r="H18" s="65" t="s">
        <v>123</v>
      </c>
      <c r="L18" s="168"/>
      <c r="M18" s="168"/>
      <c r="N18" s="168"/>
      <c r="O18" s="168"/>
      <c r="P18" s="168"/>
      <c r="Q18" s="168"/>
    </row>
    <row r="19" spans="1:17" ht="22.95" customHeight="1">
      <c r="A19" s="230" t="s">
        <v>117</v>
      </c>
      <c r="B19" s="372" t="s">
        <v>225</v>
      </c>
      <c r="C19" s="370">
        <v>4.0999999999999996</v>
      </c>
      <c r="D19" s="370">
        <v>4.8</v>
      </c>
      <c r="E19" s="370">
        <v>21.2</v>
      </c>
      <c r="F19" s="370">
        <v>82.6</v>
      </c>
      <c r="G19" s="412">
        <v>59.8</v>
      </c>
      <c r="H19" s="62" t="s">
        <v>124</v>
      </c>
      <c r="L19" s="168"/>
      <c r="M19" s="168"/>
      <c r="N19" s="168"/>
      <c r="O19" s="168"/>
      <c r="P19" s="168"/>
      <c r="Q19" s="168"/>
    </row>
    <row r="20" spans="1:17" ht="16.2" customHeight="1">
      <c r="A20" s="230" t="s">
        <v>118</v>
      </c>
      <c r="B20" s="372">
        <v>14.9</v>
      </c>
      <c r="C20" s="370">
        <v>20.2</v>
      </c>
      <c r="D20" s="370">
        <v>26.5</v>
      </c>
      <c r="E20" s="370">
        <v>36.700000000000003</v>
      </c>
      <c r="F20" s="370">
        <v>8.4</v>
      </c>
      <c r="G20" s="412">
        <v>15.6</v>
      </c>
      <c r="H20" s="65" t="s">
        <v>125</v>
      </c>
      <c r="L20" s="168"/>
      <c r="M20" s="168"/>
      <c r="N20" s="168"/>
      <c r="O20" s="168"/>
      <c r="P20" s="168"/>
      <c r="Q20" s="168"/>
    </row>
    <row r="21" spans="1:17" ht="16.2" customHeight="1">
      <c r="A21" s="230" t="s">
        <v>119</v>
      </c>
      <c r="B21" s="372">
        <v>46.9</v>
      </c>
      <c r="C21" s="370">
        <v>26.6</v>
      </c>
      <c r="D21" s="370">
        <v>21.1</v>
      </c>
      <c r="E21" s="370">
        <v>9.8000000000000007</v>
      </c>
      <c r="F21" s="370">
        <v>1</v>
      </c>
      <c r="G21" s="412">
        <v>6.3</v>
      </c>
      <c r="H21" s="65" t="s">
        <v>126</v>
      </c>
      <c r="L21" s="168"/>
      <c r="M21" s="168"/>
      <c r="N21" s="168"/>
      <c r="O21" s="168"/>
      <c r="P21" s="168"/>
      <c r="Q21" s="168"/>
    </row>
    <row r="22" spans="1:17" ht="16.2" customHeight="1">
      <c r="A22" s="230" t="s">
        <v>120</v>
      </c>
      <c r="B22" s="372">
        <v>22.1</v>
      </c>
      <c r="C22" s="370">
        <v>14.8</v>
      </c>
      <c r="D22" s="370">
        <v>15.7</v>
      </c>
      <c r="E22" s="370">
        <v>9.5</v>
      </c>
      <c r="F22" s="370">
        <v>1.5</v>
      </c>
      <c r="G22" s="412">
        <v>5.0999999999999996</v>
      </c>
      <c r="H22" s="65" t="s">
        <v>127</v>
      </c>
      <c r="L22" s="168"/>
      <c r="M22" s="168"/>
      <c r="N22" s="168"/>
      <c r="O22" s="168"/>
      <c r="P22" s="168"/>
      <c r="Q22" s="168"/>
    </row>
    <row r="23" spans="1:17" ht="16.2" customHeight="1">
      <c r="A23" s="230" t="s">
        <v>121</v>
      </c>
      <c r="B23" s="372">
        <v>6</v>
      </c>
      <c r="C23" s="370">
        <v>7.8</v>
      </c>
      <c r="D23" s="370">
        <v>9</v>
      </c>
      <c r="E23" s="370">
        <v>8.3000000000000007</v>
      </c>
      <c r="F23" s="370">
        <v>0.5</v>
      </c>
      <c r="G23" s="412">
        <v>3.1</v>
      </c>
      <c r="H23" s="65" t="s">
        <v>128</v>
      </c>
      <c r="L23" s="168"/>
      <c r="M23" s="168"/>
      <c r="N23" s="168"/>
      <c r="O23" s="168"/>
      <c r="P23" s="168"/>
      <c r="Q23" s="168"/>
    </row>
    <row r="24" spans="1:17" ht="16.2" customHeight="1">
      <c r="A24" s="231" t="s">
        <v>122</v>
      </c>
      <c r="B24" s="372">
        <v>10.1</v>
      </c>
      <c r="C24" s="370">
        <v>25.9</v>
      </c>
      <c r="D24" s="370">
        <v>22.8</v>
      </c>
      <c r="E24" s="370">
        <v>13.3</v>
      </c>
      <c r="F24" s="370">
        <v>0.8</v>
      </c>
      <c r="G24" s="412">
        <v>6.4</v>
      </c>
      <c r="H24" s="65" t="s">
        <v>129</v>
      </c>
      <c r="L24" s="168"/>
      <c r="M24" s="168"/>
      <c r="N24" s="168"/>
      <c r="O24" s="168"/>
      <c r="P24" s="168"/>
      <c r="Q24" s="168"/>
    </row>
    <row r="25" spans="1:17" ht="16.2" customHeight="1">
      <c r="A25" s="235" t="s">
        <v>2</v>
      </c>
      <c r="B25" s="428">
        <f t="shared" ref="B25:G25" si="1">SUM(B18:B24)</f>
        <v>100</v>
      </c>
      <c r="C25" s="429">
        <f t="shared" si="1"/>
        <v>100</v>
      </c>
      <c r="D25" s="429">
        <f t="shared" si="1"/>
        <v>100</v>
      </c>
      <c r="E25" s="429">
        <f t="shared" si="1"/>
        <v>100</v>
      </c>
      <c r="F25" s="429">
        <f t="shared" si="1"/>
        <v>100</v>
      </c>
      <c r="G25" s="379">
        <f t="shared" si="1"/>
        <v>99.999999999999986</v>
      </c>
      <c r="H25" s="120" t="s">
        <v>3</v>
      </c>
      <c r="L25" s="168"/>
      <c r="M25" s="168"/>
      <c r="N25" s="168"/>
      <c r="O25" s="168"/>
      <c r="P25" s="168"/>
      <c r="Q25" s="168"/>
    </row>
    <row r="26" spans="1:17" ht="16.2" customHeight="1">
      <c r="A26" s="232" t="s">
        <v>6</v>
      </c>
      <c r="B26" s="132"/>
      <c r="C26" s="133"/>
      <c r="D26" s="133"/>
      <c r="E26" s="133"/>
      <c r="F26" s="133"/>
      <c r="G26" s="137"/>
      <c r="H26" s="233" t="s">
        <v>13</v>
      </c>
      <c r="L26" s="168"/>
      <c r="M26" s="168"/>
      <c r="N26" s="168"/>
      <c r="O26" s="168"/>
      <c r="P26" s="168"/>
      <c r="Q26" s="168"/>
    </row>
    <row r="27" spans="1:17" ht="16.2" customHeight="1">
      <c r="A27" s="230" t="s">
        <v>116</v>
      </c>
      <c r="B27" s="372" t="s">
        <v>225</v>
      </c>
      <c r="C27" s="370">
        <v>1.9</v>
      </c>
      <c r="D27" s="370">
        <v>2.2000000000000002</v>
      </c>
      <c r="E27" s="370">
        <v>2.4</v>
      </c>
      <c r="F27" s="370">
        <v>6</v>
      </c>
      <c r="G27" s="412">
        <v>3.6</v>
      </c>
      <c r="H27" s="65" t="s">
        <v>123</v>
      </c>
      <c r="L27" s="168"/>
      <c r="M27" s="168"/>
      <c r="N27" s="168"/>
      <c r="O27" s="168"/>
      <c r="P27" s="168"/>
      <c r="Q27" s="168"/>
    </row>
    <row r="28" spans="1:17" ht="23.4" customHeight="1">
      <c r="A28" s="230" t="s">
        <v>117</v>
      </c>
      <c r="B28" s="372" t="s">
        <v>225</v>
      </c>
      <c r="C28" s="370">
        <v>2.4</v>
      </c>
      <c r="D28" s="370">
        <v>3.3</v>
      </c>
      <c r="E28" s="370">
        <v>9.1</v>
      </c>
      <c r="F28" s="370">
        <v>57.9</v>
      </c>
      <c r="G28" s="412">
        <v>24.2</v>
      </c>
      <c r="H28" s="62" t="s">
        <v>124</v>
      </c>
      <c r="L28" s="168"/>
      <c r="M28" s="168"/>
      <c r="N28" s="168"/>
      <c r="O28" s="168"/>
      <c r="P28" s="168"/>
      <c r="Q28" s="168"/>
    </row>
    <row r="29" spans="1:17" ht="15.9" customHeight="1">
      <c r="A29" s="230" t="s">
        <v>118</v>
      </c>
      <c r="B29" s="372">
        <v>17.5</v>
      </c>
      <c r="C29" s="370">
        <v>14.7</v>
      </c>
      <c r="D29" s="370">
        <v>16.100000000000001</v>
      </c>
      <c r="E29" s="370">
        <v>19.7</v>
      </c>
      <c r="F29" s="370">
        <v>13</v>
      </c>
      <c r="G29" s="412">
        <v>16.3</v>
      </c>
      <c r="H29" s="65" t="s">
        <v>125</v>
      </c>
      <c r="L29" s="168"/>
      <c r="M29" s="168"/>
      <c r="N29" s="168"/>
      <c r="O29" s="168"/>
      <c r="P29" s="168"/>
      <c r="Q29" s="168"/>
    </row>
    <row r="30" spans="1:17" ht="15.9" customHeight="1">
      <c r="A30" s="230" t="s">
        <v>119</v>
      </c>
      <c r="B30" s="372">
        <v>31.5</v>
      </c>
      <c r="C30" s="370">
        <v>10.1</v>
      </c>
      <c r="D30" s="370">
        <v>5.3</v>
      </c>
      <c r="E30" s="370">
        <v>3.7</v>
      </c>
      <c r="F30" s="370">
        <v>1.8</v>
      </c>
      <c r="G30" s="412">
        <v>4</v>
      </c>
      <c r="H30" s="65" t="s">
        <v>126</v>
      </c>
      <c r="L30" s="168"/>
      <c r="M30" s="168"/>
      <c r="N30" s="168"/>
      <c r="O30" s="168"/>
      <c r="P30" s="168"/>
      <c r="Q30" s="168"/>
    </row>
    <row r="31" spans="1:17" ht="15.9" customHeight="1">
      <c r="A31" s="230" t="s">
        <v>120</v>
      </c>
      <c r="B31" s="372">
        <v>15.1</v>
      </c>
      <c r="C31" s="370">
        <v>27.3</v>
      </c>
      <c r="D31" s="370">
        <v>33.299999999999997</v>
      </c>
      <c r="E31" s="370">
        <v>30.6</v>
      </c>
      <c r="F31" s="370">
        <v>10.3</v>
      </c>
      <c r="G31" s="412">
        <v>23.8</v>
      </c>
      <c r="H31" s="65" t="s">
        <v>127</v>
      </c>
      <c r="L31" s="168"/>
      <c r="M31" s="168"/>
      <c r="N31" s="168"/>
      <c r="O31" s="168"/>
      <c r="P31" s="168"/>
      <c r="Q31" s="168"/>
    </row>
    <row r="32" spans="1:17" ht="15.9" customHeight="1">
      <c r="A32" s="230" t="s">
        <v>121</v>
      </c>
      <c r="B32" s="372">
        <v>3.7</v>
      </c>
      <c r="C32" s="370">
        <v>11.9</v>
      </c>
      <c r="D32" s="370">
        <v>11.8</v>
      </c>
      <c r="E32" s="370">
        <v>12.4</v>
      </c>
      <c r="F32" s="370">
        <v>3.9</v>
      </c>
      <c r="G32" s="412">
        <v>9.3000000000000007</v>
      </c>
      <c r="H32" s="65" t="s">
        <v>128</v>
      </c>
      <c r="L32" s="168"/>
      <c r="M32" s="168"/>
      <c r="N32" s="168"/>
      <c r="O32" s="168"/>
      <c r="P32" s="168"/>
      <c r="Q32" s="168"/>
    </row>
    <row r="33" spans="1:17" ht="15.9" customHeight="1">
      <c r="A33" s="231" t="s">
        <v>122</v>
      </c>
      <c r="B33" s="372">
        <v>32.200000000000003</v>
      </c>
      <c r="C33" s="370">
        <v>31.7</v>
      </c>
      <c r="D33" s="370">
        <v>28</v>
      </c>
      <c r="E33" s="370">
        <v>22.1</v>
      </c>
      <c r="F33" s="370">
        <v>7.1</v>
      </c>
      <c r="G33" s="412">
        <v>18.8</v>
      </c>
      <c r="H33" s="65" t="s">
        <v>129</v>
      </c>
      <c r="L33" s="168"/>
      <c r="M33" s="168"/>
      <c r="N33" s="168"/>
      <c r="O33" s="168"/>
      <c r="P33" s="168"/>
      <c r="Q33" s="168"/>
    </row>
    <row r="34" spans="1:17" ht="15.9" customHeight="1">
      <c r="A34" s="235" t="s">
        <v>2</v>
      </c>
      <c r="B34" s="428">
        <f t="shared" ref="B34:G34" si="2">SUM(B27:B33)</f>
        <v>100</v>
      </c>
      <c r="C34" s="429">
        <f t="shared" si="2"/>
        <v>100.00000000000001</v>
      </c>
      <c r="D34" s="429">
        <f t="shared" si="2"/>
        <v>100</v>
      </c>
      <c r="E34" s="429">
        <f t="shared" si="2"/>
        <v>100</v>
      </c>
      <c r="F34" s="429">
        <f t="shared" si="2"/>
        <v>100</v>
      </c>
      <c r="G34" s="379">
        <f t="shared" si="2"/>
        <v>100</v>
      </c>
      <c r="H34" s="66" t="s">
        <v>3</v>
      </c>
      <c r="L34" s="168"/>
      <c r="M34" s="168"/>
      <c r="N34" s="168"/>
      <c r="O34" s="168"/>
      <c r="P34" s="168"/>
      <c r="Q34" s="168"/>
    </row>
    <row r="35" spans="1:17">
      <c r="B35" s="18"/>
      <c r="C35" s="18"/>
      <c r="D35" s="18"/>
      <c r="E35" s="18"/>
      <c r="F35" s="18"/>
      <c r="G35" s="18"/>
      <c r="L35" s="168"/>
      <c r="M35" s="168"/>
      <c r="N35" s="168"/>
      <c r="O35" s="168"/>
      <c r="P35" s="168"/>
      <c r="Q35" s="168"/>
    </row>
  </sheetData>
  <mergeCells count="11">
    <mergeCell ref="A1:H1"/>
    <mergeCell ref="A2:H2"/>
    <mergeCell ref="A4:A7"/>
    <mergeCell ref="H4:H7"/>
    <mergeCell ref="B6:B7"/>
    <mergeCell ref="C6:C7"/>
    <mergeCell ref="D6:D7"/>
    <mergeCell ref="E6:E7"/>
    <mergeCell ref="F6:F7"/>
    <mergeCell ref="B4:G4"/>
    <mergeCell ref="B5:G5"/>
  </mergeCells>
  <printOptions horizontalCentered="1"/>
  <pageMargins left="0.59055118110236227" right="0.59055118110236227" top="0.78740157480314965" bottom="0.59055118110236227" header="0.39370078740157483" footer="0.39370078740157483"/>
  <pageSetup paperSize="9" scale="88" firstPageNumber="86"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37.xml><?xml version="1.0" encoding="utf-8"?>
<worksheet xmlns="http://schemas.openxmlformats.org/spreadsheetml/2006/main" xmlns:r="http://schemas.openxmlformats.org/officeDocument/2006/relationships">
  <dimension ref="A1:R35"/>
  <sheetViews>
    <sheetView rightToLeft="1" view="pageBreakPreview" topLeftCell="A10" zoomScaleSheetLayoutView="100" workbookViewId="0">
      <selection activeCell="B27" sqref="B27:G33"/>
    </sheetView>
  </sheetViews>
  <sheetFormatPr defaultRowHeight="14.4"/>
  <cols>
    <col min="1" max="1" width="24.21875" customWidth="1"/>
    <col min="2" max="2" width="5.44140625" customWidth="1"/>
    <col min="3" max="3" width="5.33203125" customWidth="1"/>
    <col min="4" max="4" width="6" customWidth="1"/>
    <col min="5" max="5" width="5.33203125" customWidth="1"/>
    <col min="6" max="7" width="5.44140625" customWidth="1"/>
    <col min="8" max="8" width="35.109375" customWidth="1"/>
  </cols>
  <sheetData>
    <row r="1" spans="1:18" ht="20.399999999999999" customHeight="1">
      <c r="A1" s="617" t="s">
        <v>258</v>
      </c>
      <c r="B1" s="629"/>
      <c r="C1" s="629"/>
      <c r="D1" s="629"/>
      <c r="E1" s="629"/>
      <c r="F1" s="629"/>
      <c r="G1" s="629"/>
      <c r="H1" s="629"/>
    </row>
    <row r="2" spans="1:18" ht="31.95" customHeight="1">
      <c r="A2" s="628" t="s">
        <v>310</v>
      </c>
      <c r="B2" s="628"/>
      <c r="C2" s="628"/>
      <c r="D2" s="628"/>
      <c r="E2" s="628"/>
      <c r="F2" s="628"/>
      <c r="G2" s="628"/>
      <c r="H2" s="628"/>
    </row>
    <row r="3" spans="1:18" s="145" customFormat="1" ht="6" customHeight="1">
      <c r="A3" s="150"/>
      <c r="B3" s="150"/>
      <c r="C3" s="150"/>
      <c r="D3" s="150"/>
      <c r="E3" s="150"/>
      <c r="F3" s="150"/>
      <c r="G3" s="150"/>
      <c r="H3" s="150"/>
    </row>
    <row r="4" spans="1:18" ht="16.2" customHeight="1">
      <c r="A4" s="694" t="s">
        <v>180</v>
      </c>
      <c r="B4" s="762" t="s">
        <v>105</v>
      </c>
      <c r="C4" s="763"/>
      <c r="D4" s="763"/>
      <c r="E4" s="763"/>
      <c r="F4" s="763"/>
      <c r="G4" s="764"/>
      <c r="H4" s="771" t="s">
        <v>181</v>
      </c>
    </row>
    <row r="5" spans="1:18" ht="16.2" customHeight="1">
      <c r="A5" s="774"/>
      <c r="B5" s="768" t="s">
        <v>134</v>
      </c>
      <c r="C5" s="769"/>
      <c r="D5" s="769"/>
      <c r="E5" s="769"/>
      <c r="F5" s="769"/>
      <c r="G5" s="770"/>
      <c r="H5" s="772"/>
    </row>
    <row r="6" spans="1:18" ht="16.2" customHeight="1">
      <c r="A6" s="774"/>
      <c r="B6" s="758">
        <v>0</v>
      </c>
      <c r="C6" s="758" t="s">
        <v>62</v>
      </c>
      <c r="D6" s="758" t="s">
        <v>63</v>
      </c>
      <c r="E6" s="758" t="s">
        <v>64</v>
      </c>
      <c r="F6" s="758" t="s">
        <v>20</v>
      </c>
      <c r="G6" s="124" t="s">
        <v>2</v>
      </c>
      <c r="H6" s="772"/>
    </row>
    <row r="7" spans="1:18" ht="16.2" customHeight="1">
      <c r="A7" s="726"/>
      <c r="B7" s="759"/>
      <c r="C7" s="759"/>
      <c r="D7" s="759"/>
      <c r="E7" s="759"/>
      <c r="F7" s="759"/>
      <c r="G7" s="175" t="s">
        <v>3</v>
      </c>
      <c r="H7" s="773"/>
    </row>
    <row r="8" spans="1:18" ht="16.2" customHeight="1">
      <c r="A8" s="367" t="s">
        <v>11</v>
      </c>
      <c r="B8" s="132"/>
      <c r="C8" s="133"/>
      <c r="D8" s="133"/>
      <c r="E8" s="133"/>
      <c r="F8" s="133"/>
      <c r="G8" s="137"/>
      <c r="H8" s="233" t="s">
        <v>18</v>
      </c>
    </row>
    <row r="9" spans="1:18" ht="16.2" customHeight="1">
      <c r="A9" s="230" t="s">
        <v>116</v>
      </c>
      <c r="B9" s="497">
        <v>0</v>
      </c>
      <c r="C9" s="498">
        <v>0.6</v>
      </c>
      <c r="D9" s="498">
        <v>0.1</v>
      </c>
      <c r="E9" s="498">
        <v>0.5</v>
      </c>
      <c r="F9" s="498">
        <v>2.9</v>
      </c>
      <c r="G9" s="499">
        <v>1.5</v>
      </c>
      <c r="H9" s="65" t="s">
        <v>123</v>
      </c>
    </row>
    <row r="10" spans="1:18" ht="25.2" customHeight="1">
      <c r="A10" s="230" t="s">
        <v>117</v>
      </c>
      <c r="B10" s="497">
        <v>0</v>
      </c>
      <c r="C10" s="498">
        <v>8.4</v>
      </c>
      <c r="D10" s="498">
        <v>13.1</v>
      </c>
      <c r="E10" s="498">
        <v>17.7</v>
      </c>
      <c r="F10" s="498">
        <v>60.1</v>
      </c>
      <c r="G10" s="499">
        <v>33.6</v>
      </c>
      <c r="H10" s="62" t="s">
        <v>124</v>
      </c>
      <c r="N10" s="189"/>
      <c r="O10" s="189"/>
      <c r="P10" s="189"/>
    </row>
    <row r="11" spans="1:18" ht="16.2" customHeight="1">
      <c r="A11" s="230" t="s">
        <v>118</v>
      </c>
      <c r="B11" s="497">
        <v>40.1</v>
      </c>
      <c r="C11" s="498">
        <v>31</v>
      </c>
      <c r="D11" s="498">
        <v>27.4</v>
      </c>
      <c r="E11" s="498">
        <v>34.1</v>
      </c>
      <c r="F11" s="498">
        <v>22.2</v>
      </c>
      <c r="G11" s="499">
        <v>27.9</v>
      </c>
      <c r="H11" s="65" t="s">
        <v>125</v>
      </c>
    </row>
    <row r="12" spans="1:18" ht="16.2" customHeight="1">
      <c r="A12" s="230" t="s">
        <v>119</v>
      </c>
      <c r="B12" s="497">
        <v>12.5</v>
      </c>
      <c r="C12" s="498">
        <v>3.3</v>
      </c>
      <c r="D12" s="498">
        <v>2.2000000000000002</v>
      </c>
      <c r="E12" s="498">
        <v>1.4</v>
      </c>
      <c r="F12" s="498">
        <v>0.6</v>
      </c>
      <c r="G12" s="499">
        <v>1.4</v>
      </c>
      <c r="H12" s="65" t="s">
        <v>126</v>
      </c>
      <c r="L12" s="168"/>
      <c r="M12" s="168"/>
      <c r="N12" s="168"/>
      <c r="O12" s="168"/>
      <c r="P12" s="168"/>
      <c r="Q12" s="168"/>
      <c r="R12" s="168"/>
    </row>
    <row r="13" spans="1:18" ht="16.2" customHeight="1">
      <c r="A13" s="230" t="s">
        <v>120</v>
      </c>
      <c r="B13" s="497">
        <v>0</v>
      </c>
      <c r="C13" s="498">
        <v>16</v>
      </c>
      <c r="D13" s="498">
        <v>20.100000000000001</v>
      </c>
      <c r="E13" s="498">
        <v>12.8</v>
      </c>
      <c r="F13" s="498">
        <v>3.5</v>
      </c>
      <c r="G13" s="499">
        <v>10.4</v>
      </c>
      <c r="H13" s="65" t="s">
        <v>127</v>
      </c>
      <c r="L13" s="168"/>
      <c r="M13" s="168"/>
      <c r="N13" s="168"/>
      <c r="O13" s="168"/>
      <c r="P13" s="168"/>
      <c r="Q13" s="168"/>
      <c r="R13" s="168"/>
    </row>
    <row r="14" spans="1:18" ht="16.2" customHeight="1">
      <c r="A14" s="230" t="s">
        <v>121</v>
      </c>
      <c r="B14" s="497">
        <v>13.2</v>
      </c>
      <c r="C14" s="498">
        <v>10.1</v>
      </c>
      <c r="D14" s="498">
        <v>13</v>
      </c>
      <c r="E14" s="498">
        <v>14.6</v>
      </c>
      <c r="F14" s="498">
        <v>5.2</v>
      </c>
      <c r="G14" s="499">
        <v>10.1</v>
      </c>
      <c r="H14" s="65" t="s">
        <v>128</v>
      </c>
      <c r="L14" s="168"/>
      <c r="M14" s="168"/>
      <c r="N14" s="168"/>
      <c r="O14" s="168"/>
      <c r="P14" s="168"/>
      <c r="Q14" s="168"/>
      <c r="R14" s="168"/>
    </row>
    <row r="15" spans="1:18" ht="16.2" customHeight="1">
      <c r="A15" s="231" t="s">
        <v>122</v>
      </c>
      <c r="B15" s="500">
        <v>34.200000000000003</v>
      </c>
      <c r="C15" s="501">
        <v>30.6</v>
      </c>
      <c r="D15" s="501">
        <v>24.1</v>
      </c>
      <c r="E15" s="501">
        <v>18.899999999999999</v>
      </c>
      <c r="F15" s="501">
        <v>5.5</v>
      </c>
      <c r="G15" s="502">
        <v>15.1</v>
      </c>
      <c r="H15" s="65" t="s">
        <v>129</v>
      </c>
      <c r="L15" s="168"/>
      <c r="M15" s="168"/>
      <c r="N15" s="168"/>
      <c r="O15" s="168"/>
      <c r="P15" s="168"/>
      <c r="Q15" s="168"/>
      <c r="R15" s="168"/>
    </row>
    <row r="16" spans="1:18" ht="16.2" customHeight="1">
      <c r="A16" s="232" t="s">
        <v>2</v>
      </c>
      <c r="B16" s="503">
        <f t="shared" ref="B16:G16" si="0">SUM(B9:B15)</f>
        <v>100</v>
      </c>
      <c r="C16" s="504">
        <f t="shared" si="0"/>
        <v>100</v>
      </c>
      <c r="D16" s="504">
        <f t="shared" si="0"/>
        <v>100</v>
      </c>
      <c r="E16" s="504">
        <f t="shared" si="0"/>
        <v>100</v>
      </c>
      <c r="F16" s="504">
        <f t="shared" si="0"/>
        <v>100</v>
      </c>
      <c r="G16" s="505">
        <f t="shared" si="0"/>
        <v>100</v>
      </c>
      <c r="H16" s="57" t="s">
        <v>3</v>
      </c>
      <c r="L16" s="168"/>
      <c r="M16" s="168"/>
      <c r="N16" s="168"/>
      <c r="O16" s="168"/>
      <c r="P16" s="168"/>
      <c r="Q16" s="168"/>
      <c r="R16" s="168"/>
    </row>
    <row r="17" spans="1:18" ht="16.2" customHeight="1">
      <c r="A17" s="63" t="s">
        <v>12</v>
      </c>
      <c r="B17" s="500"/>
      <c r="C17" s="501"/>
      <c r="D17" s="501"/>
      <c r="E17" s="501"/>
      <c r="F17" s="501"/>
      <c r="G17" s="506"/>
      <c r="H17" s="233" t="s">
        <v>19</v>
      </c>
      <c r="L17" s="168"/>
      <c r="M17" s="168"/>
      <c r="N17" s="168"/>
      <c r="O17" s="168"/>
      <c r="P17" s="168"/>
      <c r="Q17" s="168"/>
      <c r="R17" s="168"/>
    </row>
    <row r="18" spans="1:18" ht="16.2" customHeight="1">
      <c r="A18" s="368" t="s">
        <v>116</v>
      </c>
      <c r="B18" s="497">
        <v>0</v>
      </c>
      <c r="C18" s="498">
        <v>0</v>
      </c>
      <c r="D18" s="498">
        <v>0</v>
      </c>
      <c r="E18" s="498">
        <v>1.2</v>
      </c>
      <c r="F18" s="498">
        <v>6</v>
      </c>
      <c r="G18" s="499">
        <v>5.0999999999999996</v>
      </c>
      <c r="H18" s="65" t="s">
        <v>123</v>
      </c>
      <c r="L18" s="168"/>
      <c r="M18" s="168"/>
      <c r="N18" s="168"/>
      <c r="O18" s="168"/>
      <c r="P18" s="168"/>
      <c r="Q18" s="168"/>
      <c r="R18" s="168"/>
    </row>
    <row r="19" spans="1:18" ht="22.8">
      <c r="A19" s="368" t="s">
        <v>117</v>
      </c>
      <c r="B19" s="497">
        <v>0</v>
      </c>
      <c r="C19" s="498">
        <v>5.2</v>
      </c>
      <c r="D19" s="498">
        <v>5.4</v>
      </c>
      <c r="E19" s="498">
        <v>18.2</v>
      </c>
      <c r="F19" s="498">
        <v>90.7</v>
      </c>
      <c r="G19" s="499">
        <v>76.7</v>
      </c>
      <c r="H19" s="62" t="s">
        <v>124</v>
      </c>
      <c r="L19" s="168"/>
      <c r="M19" s="168"/>
      <c r="N19" s="168"/>
      <c r="O19" s="168"/>
      <c r="P19" s="168"/>
      <c r="Q19" s="168"/>
      <c r="R19" s="168"/>
    </row>
    <row r="20" spans="1:18" ht="16.2" customHeight="1">
      <c r="A20" s="368" t="s">
        <v>118</v>
      </c>
      <c r="B20" s="497">
        <v>21.9</v>
      </c>
      <c r="C20" s="498">
        <v>55.6</v>
      </c>
      <c r="D20" s="498">
        <v>63.4</v>
      </c>
      <c r="E20" s="498">
        <v>49.4</v>
      </c>
      <c r="F20" s="498">
        <v>1.3</v>
      </c>
      <c r="G20" s="499">
        <v>10.4</v>
      </c>
      <c r="H20" s="65" t="s">
        <v>125</v>
      </c>
      <c r="L20" s="168"/>
      <c r="M20" s="168"/>
      <c r="N20" s="168"/>
      <c r="O20" s="168"/>
      <c r="P20" s="168"/>
      <c r="Q20" s="168"/>
      <c r="R20" s="168"/>
    </row>
    <row r="21" spans="1:18" ht="16.2" customHeight="1">
      <c r="A21" s="368" t="s">
        <v>119</v>
      </c>
      <c r="B21" s="497">
        <v>0</v>
      </c>
      <c r="C21" s="498">
        <v>6.3</v>
      </c>
      <c r="D21" s="498">
        <v>2.1</v>
      </c>
      <c r="E21" s="498">
        <v>1.8</v>
      </c>
      <c r="F21" s="498">
        <v>0</v>
      </c>
      <c r="G21" s="499">
        <v>0.4</v>
      </c>
      <c r="H21" s="65" t="s">
        <v>126</v>
      </c>
      <c r="L21" s="168"/>
      <c r="M21" s="168"/>
      <c r="N21" s="168"/>
      <c r="O21" s="168"/>
      <c r="P21" s="168"/>
      <c r="Q21" s="168"/>
      <c r="R21" s="168"/>
    </row>
    <row r="22" spans="1:18" ht="16.2" customHeight="1">
      <c r="A22" s="368" t="s">
        <v>120</v>
      </c>
      <c r="B22" s="497">
        <v>27.9</v>
      </c>
      <c r="C22" s="498">
        <v>8.1999999999999993</v>
      </c>
      <c r="D22" s="498">
        <v>21.3</v>
      </c>
      <c r="E22" s="498">
        <v>16.2</v>
      </c>
      <c r="F22" s="498">
        <v>1.4</v>
      </c>
      <c r="G22" s="499">
        <v>4.3</v>
      </c>
      <c r="H22" s="65" t="s">
        <v>127</v>
      </c>
      <c r="L22" s="168"/>
      <c r="M22" s="168"/>
      <c r="N22" s="168"/>
      <c r="O22" s="168"/>
      <c r="P22" s="168"/>
      <c r="Q22" s="168"/>
      <c r="R22" s="168"/>
    </row>
    <row r="23" spans="1:18" ht="16.2" customHeight="1">
      <c r="A23" s="368" t="s">
        <v>121</v>
      </c>
      <c r="B23" s="497">
        <v>0</v>
      </c>
      <c r="C23" s="498">
        <v>0</v>
      </c>
      <c r="D23" s="498">
        <v>3.2</v>
      </c>
      <c r="E23" s="498">
        <v>3.7</v>
      </c>
      <c r="F23" s="498">
        <v>0</v>
      </c>
      <c r="G23" s="499">
        <v>0.6</v>
      </c>
      <c r="H23" s="65" t="s">
        <v>128</v>
      </c>
      <c r="L23" s="168"/>
      <c r="M23" s="168"/>
      <c r="N23" s="168"/>
      <c r="O23" s="168"/>
      <c r="P23" s="168"/>
      <c r="Q23" s="168"/>
      <c r="R23" s="168"/>
    </row>
    <row r="24" spans="1:18" ht="16.2" customHeight="1">
      <c r="A24" s="369" t="s">
        <v>122</v>
      </c>
      <c r="B24" s="500">
        <v>50.2</v>
      </c>
      <c r="C24" s="501">
        <v>24.7</v>
      </c>
      <c r="D24" s="501">
        <v>4.5999999999999996</v>
      </c>
      <c r="E24" s="501">
        <v>9.5</v>
      </c>
      <c r="F24" s="501">
        <v>0.6</v>
      </c>
      <c r="G24" s="502">
        <v>2.5</v>
      </c>
      <c r="H24" s="65" t="s">
        <v>129</v>
      </c>
      <c r="L24" s="168"/>
      <c r="M24" s="168"/>
      <c r="N24" s="168"/>
      <c r="O24" s="168"/>
      <c r="P24" s="168"/>
      <c r="Q24" s="168"/>
      <c r="R24" s="168"/>
    </row>
    <row r="25" spans="1:18" ht="16.2" customHeight="1">
      <c r="A25" s="235" t="s">
        <v>2</v>
      </c>
      <c r="B25" s="503">
        <f t="shared" ref="B25:G25" si="1">SUM(B18:B24)</f>
        <v>100</v>
      </c>
      <c r="C25" s="504">
        <f t="shared" si="1"/>
        <v>100.00000000000001</v>
      </c>
      <c r="D25" s="504">
        <f t="shared" si="1"/>
        <v>99.999999999999986</v>
      </c>
      <c r="E25" s="504">
        <f t="shared" si="1"/>
        <v>100</v>
      </c>
      <c r="F25" s="504">
        <f t="shared" si="1"/>
        <v>100</v>
      </c>
      <c r="G25" s="505">
        <f t="shared" si="1"/>
        <v>100</v>
      </c>
      <c r="H25" s="120" t="s">
        <v>3</v>
      </c>
      <c r="L25" s="168"/>
      <c r="M25" s="168"/>
      <c r="N25" s="168"/>
      <c r="O25" s="168"/>
      <c r="P25" s="168"/>
      <c r="Q25" s="168"/>
      <c r="R25" s="168"/>
    </row>
    <row r="26" spans="1:18" ht="16.2" customHeight="1">
      <c r="A26" s="232" t="s">
        <v>6</v>
      </c>
      <c r="B26" s="507"/>
      <c r="C26" s="508"/>
      <c r="D26" s="508"/>
      <c r="E26" s="508"/>
      <c r="F26" s="508"/>
      <c r="G26" s="509"/>
      <c r="H26" s="233" t="s">
        <v>13</v>
      </c>
      <c r="L26" s="168"/>
      <c r="M26" s="168"/>
      <c r="N26" s="168"/>
      <c r="O26" s="168"/>
      <c r="P26" s="168"/>
      <c r="Q26" s="168"/>
      <c r="R26" s="168"/>
    </row>
    <row r="27" spans="1:18" ht="16.2" customHeight="1">
      <c r="A27" s="230" t="s">
        <v>116</v>
      </c>
      <c r="B27" s="497">
        <v>0</v>
      </c>
      <c r="C27" s="498">
        <v>0.5</v>
      </c>
      <c r="D27" s="498">
        <v>0.1</v>
      </c>
      <c r="E27" s="498">
        <v>0.6</v>
      </c>
      <c r="F27" s="498">
        <v>3.8</v>
      </c>
      <c r="G27" s="499">
        <v>2</v>
      </c>
      <c r="H27" s="65" t="s">
        <v>123</v>
      </c>
      <c r="L27" s="168"/>
      <c r="M27" s="168"/>
      <c r="N27" s="168"/>
      <c r="O27" s="168"/>
      <c r="P27" s="168"/>
      <c r="Q27" s="168"/>
      <c r="R27" s="168"/>
    </row>
    <row r="28" spans="1:18" ht="22.8">
      <c r="A28" s="230" t="s">
        <v>117</v>
      </c>
      <c r="B28" s="497">
        <v>0</v>
      </c>
      <c r="C28" s="498">
        <v>8.3000000000000007</v>
      </c>
      <c r="D28" s="498">
        <v>12.8</v>
      </c>
      <c r="E28" s="498">
        <v>17.7</v>
      </c>
      <c r="F28" s="498">
        <v>68.2</v>
      </c>
      <c r="G28" s="499">
        <v>40.200000000000003</v>
      </c>
      <c r="H28" s="62" t="s">
        <v>124</v>
      </c>
      <c r="L28" s="168"/>
      <c r="M28" s="168"/>
      <c r="N28" s="168"/>
      <c r="O28" s="168"/>
      <c r="P28" s="168"/>
      <c r="Q28" s="168"/>
      <c r="R28" s="168"/>
    </row>
    <row r="29" spans="1:18" ht="15.9" customHeight="1">
      <c r="A29" s="230" t="s">
        <v>118</v>
      </c>
      <c r="B29" s="497">
        <v>31.8</v>
      </c>
      <c r="C29" s="498">
        <v>31.8</v>
      </c>
      <c r="D29" s="498">
        <v>28.7</v>
      </c>
      <c r="E29" s="498">
        <v>35.1</v>
      </c>
      <c r="F29" s="498">
        <v>16.7</v>
      </c>
      <c r="G29" s="499">
        <v>25.2</v>
      </c>
      <c r="H29" s="65" t="s">
        <v>125</v>
      </c>
      <c r="L29" s="168"/>
      <c r="M29" s="168"/>
      <c r="N29" s="168"/>
      <c r="O29" s="168"/>
      <c r="P29" s="168"/>
      <c r="Q29" s="168"/>
      <c r="R29" s="168"/>
    </row>
    <row r="30" spans="1:18" ht="15.9" customHeight="1">
      <c r="A30" s="230" t="s">
        <v>119</v>
      </c>
      <c r="B30" s="497">
        <v>6.8</v>
      </c>
      <c r="C30" s="498">
        <v>3.4</v>
      </c>
      <c r="D30" s="498">
        <v>2.2000000000000002</v>
      </c>
      <c r="E30" s="498">
        <v>1.4</v>
      </c>
      <c r="F30" s="498">
        <v>0.4</v>
      </c>
      <c r="G30" s="499">
        <v>1.2</v>
      </c>
      <c r="H30" s="65" t="s">
        <v>126</v>
      </c>
      <c r="L30" s="168"/>
      <c r="M30" s="168"/>
      <c r="N30" s="168"/>
      <c r="O30" s="168"/>
      <c r="P30" s="168"/>
      <c r="Q30" s="168"/>
      <c r="R30" s="168"/>
    </row>
    <row r="31" spans="1:18" ht="15.9" customHeight="1">
      <c r="A31" s="230" t="s">
        <v>120</v>
      </c>
      <c r="B31" s="497">
        <v>12.8</v>
      </c>
      <c r="C31" s="498">
        <v>15.7</v>
      </c>
      <c r="D31" s="498">
        <v>20.2</v>
      </c>
      <c r="E31" s="498">
        <v>13</v>
      </c>
      <c r="F31" s="498">
        <v>3</v>
      </c>
      <c r="G31" s="499">
        <v>9.4</v>
      </c>
      <c r="H31" s="65" t="s">
        <v>127</v>
      </c>
      <c r="L31" s="168"/>
      <c r="M31" s="168"/>
      <c r="N31" s="168"/>
      <c r="O31" s="168"/>
      <c r="P31" s="168"/>
      <c r="Q31" s="168"/>
      <c r="R31" s="168"/>
    </row>
    <row r="32" spans="1:18" ht="15.9" customHeight="1">
      <c r="A32" s="230" t="s">
        <v>121</v>
      </c>
      <c r="B32" s="497">
        <v>7.1</v>
      </c>
      <c r="C32" s="498">
        <v>9.8000000000000007</v>
      </c>
      <c r="D32" s="498">
        <v>12.7</v>
      </c>
      <c r="E32" s="498">
        <v>13.9</v>
      </c>
      <c r="F32" s="498">
        <v>3.8</v>
      </c>
      <c r="G32" s="499">
        <v>8.6</v>
      </c>
      <c r="H32" s="65" t="s">
        <v>128</v>
      </c>
      <c r="L32" s="168"/>
      <c r="M32" s="168"/>
      <c r="N32" s="168"/>
      <c r="O32" s="168"/>
      <c r="P32" s="168"/>
      <c r="Q32" s="168"/>
      <c r="R32" s="168"/>
    </row>
    <row r="33" spans="1:18" ht="15.9" customHeight="1">
      <c r="A33" s="231" t="s">
        <v>122</v>
      </c>
      <c r="B33" s="500">
        <v>41.5</v>
      </c>
      <c r="C33" s="501">
        <v>30.5</v>
      </c>
      <c r="D33" s="501">
        <v>23.3</v>
      </c>
      <c r="E33" s="501">
        <v>18.3</v>
      </c>
      <c r="F33" s="501">
        <v>4.0999999999999996</v>
      </c>
      <c r="G33" s="502">
        <v>13.4</v>
      </c>
      <c r="H33" s="65" t="s">
        <v>129</v>
      </c>
      <c r="L33" s="168"/>
      <c r="M33" s="168"/>
      <c r="N33" s="168"/>
      <c r="O33" s="168"/>
      <c r="P33" s="168"/>
      <c r="Q33" s="168"/>
      <c r="R33" s="168"/>
    </row>
    <row r="34" spans="1:18" ht="15.9" customHeight="1">
      <c r="A34" s="235" t="s">
        <v>2</v>
      </c>
      <c r="B34" s="503">
        <f t="shared" ref="B34:G34" si="2">SUM(B27:B33)</f>
        <v>100</v>
      </c>
      <c r="C34" s="504">
        <f t="shared" si="2"/>
        <v>100</v>
      </c>
      <c r="D34" s="504">
        <f t="shared" si="2"/>
        <v>100</v>
      </c>
      <c r="E34" s="504">
        <f t="shared" si="2"/>
        <v>100.00000000000001</v>
      </c>
      <c r="F34" s="504">
        <f t="shared" si="2"/>
        <v>100</v>
      </c>
      <c r="G34" s="505">
        <f t="shared" si="2"/>
        <v>100.00000000000001</v>
      </c>
      <c r="H34" s="66" t="s">
        <v>3</v>
      </c>
      <c r="L34" s="168"/>
      <c r="M34" s="168"/>
      <c r="N34" s="168"/>
      <c r="O34" s="168"/>
      <c r="P34" s="168"/>
      <c r="Q34" s="168"/>
      <c r="R34" s="168"/>
    </row>
    <row r="35" spans="1:18">
      <c r="B35" s="18"/>
      <c r="C35" s="18"/>
      <c r="D35" s="18"/>
      <c r="E35" s="18"/>
      <c r="F35" s="18"/>
      <c r="G35" s="219"/>
      <c r="L35" s="168"/>
      <c r="M35" s="168"/>
      <c r="N35" s="168"/>
      <c r="O35" s="168"/>
      <c r="P35" s="168"/>
      <c r="Q35" s="168"/>
      <c r="R35" s="168"/>
    </row>
  </sheetData>
  <mergeCells count="11">
    <mergeCell ref="A1:H1"/>
    <mergeCell ref="A2:H2"/>
    <mergeCell ref="A4:A7"/>
    <mergeCell ref="H4:H7"/>
    <mergeCell ref="B6:B7"/>
    <mergeCell ref="C6:C7"/>
    <mergeCell ref="D6:D7"/>
    <mergeCell ref="E6:E7"/>
    <mergeCell ref="F6:F7"/>
    <mergeCell ref="B5:G5"/>
    <mergeCell ref="B4:G4"/>
  </mergeCells>
  <printOptions horizontalCentered="1"/>
  <pageMargins left="0.59055118110236227" right="0.59055118110236227" top="0.78740157480314965" bottom="0.59055118110236227" header="0.39370078740157483" footer="0.39370078740157483"/>
  <pageSetup paperSize="9" scale="90" firstPageNumber="87"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38.xml><?xml version="1.0" encoding="utf-8"?>
<worksheet xmlns="http://schemas.openxmlformats.org/spreadsheetml/2006/main" xmlns:r="http://schemas.openxmlformats.org/officeDocument/2006/relationships">
  <dimension ref="A1:R60"/>
  <sheetViews>
    <sheetView rightToLeft="1" view="pageBreakPreview" zoomScaleSheetLayoutView="100" workbookViewId="0">
      <selection activeCell="B9" sqref="B9"/>
    </sheetView>
  </sheetViews>
  <sheetFormatPr defaultRowHeight="14.4"/>
  <cols>
    <col min="1" max="1" width="16.44140625" customWidth="1"/>
    <col min="2" max="7" width="7.109375" customWidth="1"/>
    <col min="8" max="8" width="21.88671875" customWidth="1"/>
  </cols>
  <sheetData>
    <row r="1" spans="1:18" ht="22.2" customHeight="1">
      <c r="A1" s="637" t="s">
        <v>259</v>
      </c>
      <c r="B1" s="668"/>
      <c r="C1" s="668"/>
      <c r="D1" s="668"/>
      <c r="E1" s="668"/>
      <c r="F1" s="668"/>
      <c r="G1" s="668"/>
      <c r="H1" s="668"/>
    </row>
    <row r="2" spans="1:18" ht="31.95" customHeight="1">
      <c r="A2" s="628" t="s">
        <v>311</v>
      </c>
      <c r="B2" s="628"/>
      <c r="C2" s="628"/>
      <c r="D2" s="628"/>
      <c r="E2" s="628"/>
      <c r="F2" s="628"/>
      <c r="G2" s="628"/>
      <c r="H2" s="628"/>
    </row>
    <row r="3" spans="1:18" s="145" customFormat="1" ht="6" customHeight="1"/>
    <row r="4" spans="1:18" ht="16.2" customHeight="1">
      <c r="A4" s="777" t="s">
        <v>182</v>
      </c>
      <c r="B4" s="735" t="s">
        <v>105</v>
      </c>
      <c r="C4" s="736"/>
      <c r="D4" s="736"/>
      <c r="E4" s="689" t="s">
        <v>134</v>
      </c>
      <c r="F4" s="689"/>
      <c r="G4" s="690"/>
      <c r="H4" s="778" t="s">
        <v>190</v>
      </c>
    </row>
    <row r="5" spans="1:18" ht="16.2" customHeight="1">
      <c r="A5" s="725"/>
      <c r="B5" s="767">
        <v>0</v>
      </c>
      <c r="C5" s="767" t="s">
        <v>62</v>
      </c>
      <c r="D5" s="767" t="s">
        <v>63</v>
      </c>
      <c r="E5" s="767" t="s">
        <v>64</v>
      </c>
      <c r="F5" s="767" t="s">
        <v>20</v>
      </c>
      <c r="G5" s="124" t="s">
        <v>2</v>
      </c>
      <c r="H5" s="779"/>
    </row>
    <row r="6" spans="1:18" ht="16.2" customHeight="1">
      <c r="A6" s="737"/>
      <c r="B6" s="759"/>
      <c r="C6" s="759"/>
      <c r="D6" s="759"/>
      <c r="E6" s="759"/>
      <c r="F6" s="759"/>
      <c r="G6" s="175" t="s">
        <v>3</v>
      </c>
      <c r="H6" s="779"/>
    </row>
    <row r="7" spans="1:18" ht="16.2" customHeight="1">
      <c r="A7" s="63" t="s">
        <v>28</v>
      </c>
      <c r="B7" s="132"/>
      <c r="C7" s="133"/>
      <c r="D7" s="133"/>
      <c r="E7" s="133"/>
      <c r="F7" s="133"/>
      <c r="G7" s="137"/>
      <c r="H7" s="98" t="s">
        <v>45</v>
      </c>
    </row>
    <row r="8" spans="1:18" ht="16.2" customHeight="1">
      <c r="A8" s="421" t="s">
        <v>29</v>
      </c>
      <c r="B8" s="372">
        <v>0.6</v>
      </c>
      <c r="C8" s="370">
        <v>7.9</v>
      </c>
      <c r="D8" s="370">
        <v>15.9</v>
      </c>
      <c r="E8" s="370">
        <v>39.700000000000003</v>
      </c>
      <c r="F8" s="370">
        <v>35.9</v>
      </c>
      <c r="G8" s="378">
        <f>SUM(B8:F8)</f>
        <v>100</v>
      </c>
      <c r="H8" s="373" t="s">
        <v>130</v>
      </c>
      <c r="I8" s="18"/>
      <c r="O8" s="189"/>
      <c r="P8" s="189"/>
    </row>
    <row r="9" spans="1:18" ht="16.2" customHeight="1">
      <c r="A9" s="170" t="s">
        <v>227</v>
      </c>
      <c r="B9" s="372">
        <v>0.7</v>
      </c>
      <c r="C9" s="370">
        <v>10.8</v>
      </c>
      <c r="D9" s="370">
        <v>18.600000000000001</v>
      </c>
      <c r="E9" s="370">
        <v>33</v>
      </c>
      <c r="F9" s="370">
        <v>36.9</v>
      </c>
      <c r="G9" s="378">
        <f t="shared" ref="G9:G27" si="0">SUM(B9:F9)</f>
        <v>100</v>
      </c>
      <c r="H9" s="338" t="s">
        <v>229</v>
      </c>
      <c r="I9" s="18"/>
    </row>
    <row r="10" spans="1:18" ht="16.2" customHeight="1">
      <c r="A10" s="421" t="s">
        <v>30</v>
      </c>
      <c r="B10" s="372">
        <v>0</v>
      </c>
      <c r="C10" s="370">
        <v>5.7</v>
      </c>
      <c r="D10" s="370">
        <v>15.6</v>
      </c>
      <c r="E10" s="370">
        <v>35.1</v>
      </c>
      <c r="F10" s="370">
        <v>43.6</v>
      </c>
      <c r="G10" s="378">
        <f t="shared" si="0"/>
        <v>100</v>
      </c>
      <c r="H10" s="373" t="s">
        <v>131</v>
      </c>
      <c r="I10" s="18"/>
      <c r="M10" s="168"/>
      <c r="N10" s="168"/>
      <c r="O10" s="168"/>
      <c r="P10" s="168"/>
      <c r="Q10" s="168"/>
      <c r="R10" s="168"/>
    </row>
    <row r="11" spans="1:18" ht="16.2" customHeight="1">
      <c r="A11" s="421" t="s">
        <v>31</v>
      </c>
      <c r="B11" s="372">
        <v>0.6</v>
      </c>
      <c r="C11" s="370">
        <v>9</v>
      </c>
      <c r="D11" s="370">
        <v>18.7</v>
      </c>
      <c r="E11" s="370">
        <v>38.1</v>
      </c>
      <c r="F11" s="370">
        <v>33.6</v>
      </c>
      <c r="G11" s="378">
        <f t="shared" si="0"/>
        <v>100</v>
      </c>
      <c r="H11" s="373" t="s">
        <v>132</v>
      </c>
      <c r="I11" s="18"/>
      <c r="M11" s="168"/>
      <c r="N11" s="168"/>
      <c r="O11" s="168"/>
      <c r="P11" s="168"/>
      <c r="Q11" s="168"/>
      <c r="R11" s="168"/>
    </row>
    <row r="12" spans="1:18" ht="16.2" customHeight="1">
      <c r="A12" s="421" t="s">
        <v>32</v>
      </c>
      <c r="B12" s="372">
        <v>0.9</v>
      </c>
      <c r="C12" s="370">
        <v>7.9</v>
      </c>
      <c r="D12" s="370">
        <v>18.399999999999999</v>
      </c>
      <c r="E12" s="370">
        <v>37.1</v>
      </c>
      <c r="F12" s="370">
        <v>35.700000000000003</v>
      </c>
      <c r="G12" s="378">
        <f t="shared" si="0"/>
        <v>100</v>
      </c>
      <c r="H12" s="373" t="s">
        <v>157</v>
      </c>
      <c r="I12" s="18"/>
      <c r="M12" s="168"/>
      <c r="N12" s="168"/>
      <c r="O12" s="168"/>
      <c r="P12" s="168"/>
      <c r="Q12" s="168"/>
      <c r="R12" s="168"/>
    </row>
    <row r="13" spans="1:18" ht="16.2" customHeight="1">
      <c r="A13" s="421" t="s">
        <v>33</v>
      </c>
      <c r="B13" s="372">
        <v>0.6</v>
      </c>
      <c r="C13" s="370">
        <v>7</v>
      </c>
      <c r="D13" s="370">
        <v>18.899999999999999</v>
      </c>
      <c r="E13" s="370">
        <v>39.200000000000003</v>
      </c>
      <c r="F13" s="370">
        <v>34.299999999999997</v>
      </c>
      <c r="G13" s="378">
        <f t="shared" si="0"/>
        <v>100</v>
      </c>
      <c r="H13" s="373" t="s">
        <v>49</v>
      </c>
      <c r="I13" s="18"/>
      <c r="M13" s="168"/>
      <c r="N13" s="168"/>
      <c r="O13" s="168"/>
      <c r="P13" s="168"/>
      <c r="Q13" s="168"/>
      <c r="R13" s="168"/>
    </row>
    <row r="14" spans="1:18" ht="16.2" customHeight="1">
      <c r="A14" s="421" t="s">
        <v>34</v>
      </c>
      <c r="B14" s="320">
        <v>0.1</v>
      </c>
      <c r="C14" s="131">
        <v>5.8</v>
      </c>
      <c r="D14" s="131">
        <v>15.8</v>
      </c>
      <c r="E14" s="131">
        <v>40.1</v>
      </c>
      <c r="F14" s="131">
        <v>38.200000000000003</v>
      </c>
      <c r="G14" s="378">
        <f t="shared" si="0"/>
        <v>100</v>
      </c>
      <c r="H14" s="373" t="s">
        <v>50</v>
      </c>
      <c r="I14" s="18"/>
      <c r="M14" s="168"/>
      <c r="N14" s="168"/>
      <c r="O14" s="168"/>
      <c r="P14" s="168"/>
      <c r="Q14" s="168"/>
      <c r="R14" s="168"/>
    </row>
    <row r="15" spans="1:18" ht="16.2" customHeight="1">
      <c r="A15" s="421" t="s">
        <v>35</v>
      </c>
      <c r="B15" s="320">
        <v>0.6</v>
      </c>
      <c r="C15" s="131">
        <v>12.6</v>
      </c>
      <c r="D15" s="131">
        <v>27.9</v>
      </c>
      <c r="E15" s="131">
        <v>34</v>
      </c>
      <c r="F15" s="131">
        <v>24.9</v>
      </c>
      <c r="G15" s="378">
        <f t="shared" si="0"/>
        <v>100</v>
      </c>
      <c r="H15" s="374" t="s">
        <v>135</v>
      </c>
      <c r="I15" s="18"/>
      <c r="M15" s="168"/>
      <c r="N15" s="168"/>
      <c r="O15" s="168"/>
      <c r="P15" s="168"/>
      <c r="Q15" s="168"/>
      <c r="R15" s="168"/>
    </row>
    <row r="16" spans="1:18" ht="16.2" customHeight="1">
      <c r="A16" s="421" t="s">
        <v>36</v>
      </c>
      <c r="B16" s="320">
        <v>0.3</v>
      </c>
      <c r="C16" s="131">
        <v>7.3</v>
      </c>
      <c r="D16" s="131">
        <v>20.6</v>
      </c>
      <c r="E16" s="131">
        <v>45.2</v>
      </c>
      <c r="F16" s="131">
        <v>26.6</v>
      </c>
      <c r="G16" s="378">
        <f t="shared" si="0"/>
        <v>100</v>
      </c>
      <c r="H16" s="373" t="s">
        <v>52</v>
      </c>
      <c r="I16" s="18"/>
      <c r="M16" s="168"/>
      <c r="N16" s="168"/>
      <c r="O16" s="168"/>
      <c r="P16" s="168"/>
      <c r="Q16" s="168"/>
      <c r="R16" s="168"/>
    </row>
    <row r="17" spans="1:18" ht="16.2" customHeight="1">
      <c r="A17" s="421" t="s">
        <v>37</v>
      </c>
      <c r="B17" s="372">
        <v>0.3</v>
      </c>
      <c r="C17" s="370">
        <v>8</v>
      </c>
      <c r="D17" s="370">
        <v>18.8</v>
      </c>
      <c r="E17" s="370">
        <v>38</v>
      </c>
      <c r="F17" s="370">
        <v>34.9</v>
      </c>
      <c r="G17" s="378">
        <f t="shared" si="0"/>
        <v>100</v>
      </c>
      <c r="H17" s="373" t="s">
        <v>133</v>
      </c>
      <c r="I17" s="18"/>
      <c r="M17" s="168"/>
      <c r="N17" s="168"/>
      <c r="O17" s="168"/>
      <c r="P17" s="168"/>
      <c r="Q17" s="168"/>
      <c r="R17" s="168"/>
    </row>
    <row r="18" spans="1:18" ht="16.2" customHeight="1">
      <c r="A18" s="421" t="s">
        <v>38</v>
      </c>
      <c r="B18" s="372">
        <v>0.5</v>
      </c>
      <c r="C18" s="370">
        <v>9.1</v>
      </c>
      <c r="D18" s="370">
        <v>20.3</v>
      </c>
      <c r="E18" s="370">
        <v>36.5</v>
      </c>
      <c r="F18" s="370">
        <v>33.6</v>
      </c>
      <c r="G18" s="378">
        <f t="shared" si="0"/>
        <v>100</v>
      </c>
      <c r="H18" s="373" t="s">
        <v>54</v>
      </c>
      <c r="I18" s="18"/>
      <c r="M18" s="168"/>
      <c r="N18" s="168"/>
      <c r="O18" s="168"/>
      <c r="P18" s="168"/>
      <c r="Q18" s="168"/>
      <c r="R18" s="168"/>
    </row>
    <row r="19" spans="1:18" ht="16.2" customHeight="1">
      <c r="A19" s="235" t="s">
        <v>2</v>
      </c>
      <c r="B19" s="376">
        <v>0.4</v>
      </c>
      <c r="C19" s="377">
        <v>8</v>
      </c>
      <c r="D19" s="377">
        <v>18.600000000000001</v>
      </c>
      <c r="E19" s="377">
        <v>38.6</v>
      </c>
      <c r="F19" s="377">
        <v>34.4</v>
      </c>
      <c r="G19" s="379">
        <f t="shared" si="0"/>
        <v>100</v>
      </c>
      <c r="H19" s="66" t="s">
        <v>3</v>
      </c>
      <c r="I19" s="18"/>
      <c r="M19" s="168"/>
      <c r="N19" s="168"/>
      <c r="O19" s="168"/>
      <c r="P19" s="168"/>
      <c r="Q19" s="168"/>
      <c r="R19" s="168"/>
    </row>
    <row r="20" spans="1:18" ht="16.2" customHeight="1">
      <c r="A20" s="63" t="s">
        <v>39</v>
      </c>
      <c r="B20" s="372"/>
      <c r="C20" s="370"/>
      <c r="D20" s="370"/>
      <c r="E20" s="370"/>
      <c r="F20" s="370"/>
      <c r="G20" s="378"/>
      <c r="H20" s="64" t="s">
        <v>55</v>
      </c>
      <c r="I20" s="18"/>
      <c r="M20" s="168"/>
      <c r="N20" s="168"/>
      <c r="O20" s="168"/>
      <c r="P20" s="168"/>
      <c r="Q20" s="168"/>
      <c r="R20" s="168"/>
    </row>
    <row r="21" spans="1:18" ht="16.2" customHeight="1">
      <c r="A21" s="230" t="s">
        <v>40</v>
      </c>
      <c r="B21" s="372">
        <v>0.6</v>
      </c>
      <c r="C21" s="370">
        <v>8.6999999999999993</v>
      </c>
      <c r="D21" s="370">
        <v>14</v>
      </c>
      <c r="E21" s="370">
        <v>28.4</v>
      </c>
      <c r="F21" s="370">
        <v>48.3</v>
      </c>
      <c r="G21" s="378">
        <f t="shared" si="0"/>
        <v>100</v>
      </c>
      <c r="H21" s="65" t="s">
        <v>56</v>
      </c>
      <c r="I21" s="18"/>
      <c r="M21" s="168"/>
      <c r="N21" s="168"/>
      <c r="O21" s="168"/>
      <c r="P21" s="168"/>
      <c r="Q21" s="168"/>
      <c r="R21" s="168"/>
    </row>
    <row r="22" spans="1:18" ht="16.2" customHeight="1">
      <c r="A22" s="230" t="s">
        <v>41</v>
      </c>
      <c r="B22" s="372">
        <v>0.4</v>
      </c>
      <c r="C22" s="370">
        <v>9.5</v>
      </c>
      <c r="D22" s="370">
        <v>15.5</v>
      </c>
      <c r="E22" s="370">
        <v>31.9</v>
      </c>
      <c r="F22" s="370">
        <v>42.7</v>
      </c>
      <c r="G22" s="378">
        <f t="shared" si="0"/>
        <v>100</v>
      </c>
      <c r="H22" s="65" t="s">
        <v>78</v>
      </c>
      <c r="I22" s="18"/>
      <c r="M22" s="168"/>
      <c r="N22" s="168"/>
      <c r="O22" s="168"/>
      <c r="P22" s="168"/>
      <c r="Q22" s="168"/>
      <c r="R22" s="168"/>
    </row>
    <row r="23" spans="1:18" ht="16.2" customHeight="1">
      <c r="A23" s="230" t="s">
        <v>42</v>
      </c>
      <c r="B23" s="320">
        <v>0</v>
      </c>
      <c r="C23" s="131">
        <v>3.2</v>
      </c>
      <c r="D23" s="131">
        <v>11.7</v>
      </c>
      <c r="E23" s="131">
        <v>26.3</v>
      </c>
      <c r="F23" s="131">
        <v>58.8</v>
      </c>
      <c r="G23" s="378">
        <f t="shared" si="0"/>
        <v>100</v>
      </c>
      <c r="H23" s="65" t="s">
        <v>58</v>
      </c>
      <c r="I23" s="18"/>
      <c r="M23" s="168"/>
      <c r="N23" s="168"/>
      <c r="O23" s="168"/>
      <c r="P23" s="168"/>
      <c r="Q23" s="168"/>
      <c r="R23" s="168"/>
    </row>
    <row r="24" spans="1:18" ht="16.2" customHeight="1">
      <c r="A24" s="230" t="s">
        <v>43</v>
      </c>
      <c r="B24" s="320">
        <v>0.2</v>
      </c>
      <c r="C24" s="131">
        <v>8.9</v>
      </c>
      <c r="D24" s="131">
        <v>12.9</v>
      </c>
      <c r="E24" s="131">
        <v>30.5</v>
      </c>
      <c r="F24" s="131">
        <v>47.5</v>
      </c>
      <c r="G24" s="378">
        <f t="shared" si="0"/>
        <v>100</v>
      </c>
      <c r="H24" s="65" t="s">
        <v>222</v>
      </c>
      <c r="I24" s="18"/>
      <c r="M24" s="168"/>
      <c r="N24" s="168"/>
      <c r="O24" s="168"/>
      <c r="P24" s="168"/>
      <c r="Q24" s="168"/>
      <c r="R24" s="168"/>
    </row>
    <row r="25" spans="1:18" ht="16.2" customHeight="1">
      <c r="A25" s="230" t="s">
        <v>44</v>
      </c>
      <c r="B25" s="320">
        <v>0.2</v>
      </c>
      <c r="C25" s="131">
        <v>5.7</v>
      </c>
      <c r="D25" s="131">
        <v>13.3</v>
      </c>
      <c r="E25" s="131">
        <v>31.3</v>
      </c>
      <c r="F25" s="131">
        <v>49.5</v>
      </c>
      <c r="G25" s="378">
        <f t="shared" si="0"/>
        <v>100</v>
      </c>
      <c r="H25" s="65" t="s">
        <v>59</v>
      </c>
      <c r="I25" s="18"/>
      <c r="M25" s="168"/>
      <c r="N25" s="168"/>
      <c r="O25" s="168"/>
      <c r="P25" s="168"/>
      <c r="Q25" s="168"/>
      <c r="R25" s="168"/>
    </row>
    <row r="26" spans="1:18" ht="16.2" customHeight="1">
      <c r="A26" s="235" t="s">
        <v>2</v>
      </c>
      <c r="B26" s="423">
        <v>0.3</v>
      </c>
      <c r="C26" s="371">
        <v>8</v>
      </c>
      <c r="D26" s="371">
        <v>14</v>
      </c>
      <c r="E26" s="371">
        <v>30.2</v>
      </c>
      <c r="F26" s="371">
        <v>47.5</v>
      </c>
      <c r="G26" s="379">
        <f t="shared" si="0"/>
        <v>100</v>
      </c>
      <c r="H26" s="66" t="s">
        <v>3</v>
      </c>
      <c r="I26" s="18"/>
      <c r="M26" s="168"/>
      <c r="N26" s="168"/>
      <c r="O26" s="168"/>
      <c r="P26" s="168"/>
      <c r="Q26" s="168"/>
      <c r="R26" s="168"/>
    </row>
    <row r="27" spans="1:18" ht="16.2" customHeight="1">
      <c r="A27" s="389" t="s">
        <v>154</v>
      </c>
      <c r="B27" s="424">
        <v>0.4</v>
      </c>
      <c r="C27" s="375">
        <v>8</v>
      </c>
      <c r="D27" s="375">
        <v>17.399999999999999</v>
      </c>
      <c r="E27" s="375">
        <v>36.4</v>
      </c>
      <c r="F27" s="375">
        <v>37.799999999999997</v>
      </c>
      <c r="G27" s="422">
        <f t="shared" si="0"/>
        <v>100</v>
      </c>
      <c r="H27" s="359" t="s">
        <v>156</v>
      </c>
      <c r="I27" s="18"/>
      <c r="M27" s="168"/>
      <c r="N27" s="168"/>
      <c r="O27" s="168"/>
      <c r="P27" s="168"/>
      <c r="Q27" s="168"/>
      <c r="R27" s="168"/>
    </row>
    <row r="28" spans="1:18">
      <c r="M28" s="168"/>
      <c r="N28" s="168"/>
      <c r="O28" s="168"/>
      <c r="P28" s="168"/>
      <c r="Q28" s="168"/>
      <c r="R28" s="168"/>
    </row>
    <row r="29" spans="1:18">
      <c r="M29" s="168"/>
      <c r="N29" s="168"/>
      <c r="O29" s="168"/>
      <c r="P29" s="168"/>
      <c r="Q29" s="168"/>
      <c r="R29" s="168"/>
    </row>
    <row r="30" spans="1:18">
      <c r="M30" s="168"/>
      <c r="N30" s="168"/>
      <c r="O30" s="168"/>
      <c r="P30" s="168"/>
      <c r="Q30" s="168"/>
      <c r="R30" s="168"/>
    </row>
    <row r="31" spans="1:18">
      <c r="M31" s="168"/>
      <c r="N31" s="168"/>
      <c r="O31" s="168"/>
      <c r="P31" s="168"/>
      <c r="Q31" s="168"/>
      <c r="R31" s="168"/>
    </row>
    <row r="32" spans="1:18">
      <c r="M32" s="168"/>
      <c r="N32" s="168"/>
      <c r="O32" s="168"/>
      <c r="P32" s="168"/>
      <c r="Q32" s="168"/>
      <c r="R32" s="168"/>
    </row>
    <row r="33" spans="13:18">
      <c r="M33" s="168"/>
      <c r="N33" s="168"/>
      <c r="O33" s="168"/>
      <c r="P33" s="168"/>
      <c r="Q33" s="168"/>
      <c r="R33" s="168"/>
    </row>
    <row r="34" spans="13:18">
      <c r="M34" s="168"/>
      <c r="N34" s="168"/>
      <c r="O34" s="168"/>
      <c r="P34" s="168"/>
      <c r="Q34" s="168"/>
      <c r="R34" s="168"/>
    </row>
    <row r="35" spans="13:18">
      <c r="M35" s="168"/>
      <c r="N35" s="168"/>
      <c r="O35" s="168"/>
      <c r="P35" s="168"/>
      <c r="Q35" s="168"/>
      <c r="R35" s="168"/>
    </row>
    <row r="36" spans="13:18">
      <c r="M36" s="168"/>
      <c r="N36" s="168"/>
      <c r="O36" s="168"/>
      <c r="P36" s="168"/>
      <c r="Q36" s="168"/>
      <c r="R36" s="168"/>
    </row>
    <row r="37" spans="13:18">
      <c r="M37" s="168"/>
      <c r="N37" s="168"/>
      <c r="O37" s="168"/>
      <c r="P37" s="168"/>
      <c r="Q37" s="168"/>
      <c r="R37" s="168"/>
    </row>
    <row r="38" spans="13:18">
      <c r="M38" s="168"/>
      <c r="N38" s="168"/>
      <c r="O38" s="168"/>
      <c r="P38" s="168"/>
      <c r="Q38" s="168"/>
      <c r="R38" s="168"/>
    </row>
    <row r="39" spans="13:18">
      <c r="M39" s="168"/>
      <c r="N39" s="168"/>
      <c r="O39" s="168"/>
      <c r="P39" s="168"/>
      <c r="Q39" s="168"/>
      <c r="R39" s="168"/>
    </row>
    <row r="40" spans="13:18">
      <c r="M40" s="168"/>
      <c r="N40" s="168"/>
      <c r="O40" s="168"/>
      <c r="P40" s="168"/>
      <c r="Q40" s="168"/>
      <c r="R40" s="168"/>
    </row>
    <row r="41" spans="13:18">
      <c r="M41" s="168"/>
      <c r="N41" s="168"/>
      <c r="O41" s="168"/>
      <c r="P41" s="168"/>
      <c r="Q41" s="168"/>
      <c r="R41" s="168"/>
    </row>
    <row r="42" spans="13:18">
      <c r="M42" s="168"/>
      <c r="N42" s="168"/>
      <c r="O42" s="168"/>
      <c r="P42" s="168"/>
      <c r="Q42" s="168"/>
      <c r="R42" s="168"/>
    </row>
    <row r="43" spans="13:18">
      <c r="M43" s="168"/>
      <c r="N43" s="168"/>
      <c r="O43" s="168"/>
      <c r="P43" s="168"/>
      <c r="Q43" s="168"/>
      <c r="R43" s="168"/>
    </row>
    <row r="44" spans="13:18">
      <c r="M44" s="168"/>
      <c r="N44" s="168"/>
      <c r="O44" s="168"/>
      <c r="P44" s="168"/>
      <c r="Q44" s="168"/>
      <c r="R44" s="168"/>
    </row>
    <row r="45" spans="13:18">
      <c r="M45" s="168"/>
      <c r="N45" s="168"/>
      <c r="O45" s="168"/>
      <c r="P45" s="168"/>
      <c r="Q45" s="168"/>
      <c r="R45" s="168"/>
    </row>
    <row r="46" spans="13:18">
      <c r="M46" s="168"/>
      <c r="N46" s="168"/>
      <c r="O46" s="168"/>
      <c r="P46" s="168"/>
      <c r="Q46" s="168"/>
      <c r="R46" s="168"/>
    </row>
    <row r="47" spans="13:18">
      <c r="M47" s="168"/>
      <c r="N47" s="168"/>
      <c r="O47" s="168"/>
      <c r="P47" s="168"/>
      <c r="Q47" s="168"/>
      <c r="R47" s="168"/>
    </row>
    <row r="48" spans="13:18">
      <c r="M48" s="168"/>
      <c r="N48" s="168"/>
      <c r="O48" s="168"/>
      <c r="P48" s="168"/>
      <c r="Q48" s="168"/>
      <c r="R48" s="168"/>
    </row>
    <row r="49" spans="13:18">
      <c r="M49" s="168"/>
      <c r="N49" s="168"/>
      <c r="O49" s="168"/>
      <c r="P49" s="168"/>
      <c r="Q49" s="168"/>
      <c r="R49" s="168"/>
    </row>
    <row r="50" spans="13:18">
      <c r="M50" s="168"/>
      <c r="N50" s="168"/>
      <c r="O50" s="168"/>
      <c r="P50" s="168"/>
      <c r="Q50" s="168"/>
      <c r="R50" s="168"/>
    </row>
    <row r="51" spans="13:18">
      <c r="M51" s="168"/>
      <c r="N51" s="168"/>
      <c r="O51" s="168"/>
      <c r="P51" s="168"/>
      <c r="Q51" s="168"/>
      <c r="R51" s="168"/>
    </row>
    <row r="52" spans="13:18">
      <c r="M52" s="168"/>
      <c r="N52" s="168"/>
      <c r="O52" s="168"/>
      <c r="P52" s="168"/>
      <c r="Q52" s="168"/>
      <c r="R52" s="168"/>
    </row>
    <row r="53" spans="13:18">
      <c r="M53" s="168"/>
      <c r="N53" s="168"/>
      <c r="O53" s="168"/>
      <c r="P53" s="168"/>
      <c r="Q53" s="168"/>
      <c r="R53" s="168"/>
    </row>
    <row r="54" spans="13:18">
      <c r="M54" s="168"/>
      <c r="N54" s="168"/>
      <c r="O54" s="168"/>
      <c r="P54" s="168"/>
      <c r="Q54" s="168"/>
      <c r="R54" s="168"/>
    </row>
    <row r="55" spans="13:18">
      <c r="M55" s="168"/>
      <c r="N55" s="168"/>
      <c r="O55" s="168"/>
      <c r="P55" s="168"/>
      <c r="Q55" s="168"/>
      <c r="R55" s="168"/>
    </row>
    <row r="56" spans="13:18">
      <c r="M56" s="168"/>
      <c r="N56" s="168"/>
      <c r="O56" s="168"/>
      <c r="P56" s="168"/>
      <c r="Q56" s="168"/>
      <c r="R56" s="168"/>
    </row>
    <row r="57" spans="13:18">
      <c r="M57" s="168"/>
      <c r="N57" s="168"/>
      <c r="O57" s="168"/>
      <c r="P57" s="168"/>
      <c r="Q57" s="168"/>
      <c r="R57" s="168"/>
    </row>
    <row r="58" spans="13:18">
      <c r="M58" s="168"/>
      <c r="N58" s="168"/>
      <c r="O58" s="168"/>
      <c r="P58" s="168"/>
      <c r="Q58" s="168"/>
      <c r="R58" s="168"/>
    </row>
    <row r="59" spans="13:18">
      <c r="M59" s="168"/>
      <c r="N59" s="168"/>
      <c r="O59" s="168"/>
      <c r="P59" s="168"/>
      <c r="Q59" s="168"/>
      <c r="R59" s="168"/>
    </row>
    <row r="60" spans="13:18">
      <c r="M60" s="168"/>
      <c r="N60" s="168"/>
      <c r="O60" s="168"/>
      <c r="P60" s="168"/>
      <c r="Q60" s="168"/>
      <c r="R60" s="168"/>
    </row>
  </sheetData>
  <mergeCells count="11">
    <mergeCell ref="A4:A6"/>
    <mergeCell ref="H4:H6"/>
    <mergeCell ref="A1:H1"/>
    <mergeCell ref="A2:H2"/>
    <mergeCell ref="B4:D4"/>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88"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39.xml><?xml version="1.0" encoding="utf-8"?>
<worksheet xmlns="http://schemas.openxmlformats.org/spreadsheetml/2006/main" xmlns:r="http://schemas.openxmlformats.org/officeDocument/2006/relationships">
  <dimension ref="A1:L59"/>
  <sheetViews>
    <sheetView rightToLeft="1" view="pageBreakPreview" topLeftCell="A4" zoomScaleSheetLayoutView="100" workbookViewId="0">
      <selection activeCell="E9" sqref="E9"/>
    </sheetView>
  </sheetViews>
  <sheetFormatPr defaultRowHeight="14.4"/>
  <cols>
    <col min="1" max="1" width="15.33203125" customWidth="1"/>
    <col min="2" max="2" width="8.33203125" customWidth="1"/>
    <col min="3" max="3" width="12.33203125" bestFit="1" customWidth="1"/>
    <col min="4" max="4" width="14" bestFit="1" customWidth="1"/>
    <col min="5" max="5" width="15.5546875" customWidth="1"/>
    <col min="6" max="6" width="6.44140625" bestFit="1" customWidth="1"/>
    <col min="7" max="7" width="21.44140625" customWidth="1"/>
  </cols>
  <sheetData>
    <row r="1" spans="1:12" ht="22.5" customHeight="1">
      <c r="A1" s="617" t="s">
        <v>260</v>
      </c>
      <c r="B1" s="629"/>
      <c r="C1" s="629"/>
      <c r="D1" s="629"/>
      <c r="E1" s="629"/>
      <c r="F1" s="629"/>
      <c r="G1" s="629"/>
    </row>
    <row r="2" spans="1:12" ht="31.2" customHeight="1">
      <c r="A2" s="628" t="s">
        <v>312</v>
      </c>
      <c r="B2" s="628"/>
      <c r="C2" s="628"/>
      <c r="D2" s="628"/>
      <c r="E2" s="628"/>
      <c r="F2" s="628"/>
      <c r="G2" s="628"/>
    </row>
    <row r="3" spans="1:12" s="143" customFormat="1" ht="7.2" customHeight="1">
      <c r="A3" s="148"/>
      <c r="B3" s="148"/>
      <c r="C3" s="148"/>
      <c r="D3" s="148"/>
      <c r="E3" s="148"/>
      <c r="F3" s="148"/>
      <c r="G3" s="148"/>
    </row>
    <row r="4" spans="1:12" ht="16.2" customHeight="1">
      <c r="A4" s="755" t="s">
        <v>182</v>
      </c>
      <c r="B4" s="735" t="s">
        <v>136</v>
      </c>
      <c r="C4" s="736"/>
      <c r="D4" s="689" t="s">
        <v>137</v>
      </c>
      <c r="E4" s="689"/>
      <c r="F4" s="690"/>
      <c r="G4" s="778" t="s">
        <v>183</v>
      </c>
    </row>
    <row r="5" spans="1:12" ht="16.2" customHeight="1">
      <c r="A5" s="780"/>
      <c r="B5" s="19" t="s">
        <v>138</v>
      </c>
      <c r="C5" s="9" t="s">
        <v>109</v>
      </c>
      <c r="D5" s="101" t="s">
        <v>110</v>
      </c>
      <c r="E5" s="125" t="s">
        <v>111</v>
      </c>
      <c r="F5" s="124" t="s">
        <v>2</v>
      </c>
      <c r="G5" s="778"/>
    </row>
    <row r="6" spans="1:12" ht="24.75" customHeight="1">
      <c r="A6" s="780"/>
      <c r="B6" s="307" t="s">
        <v>112</v>
      </c>
      <c r="C6" s="308" t="s">
        <v>113</v>
      </c>
      <c r="D6" s="301" t="s">
        <v>114</v>
      </c>
      <c r="E6" s="302" t="s">
        <v>115</v>
      </c>
      <c r="F6" s="300" t="s">
        <v>3</v>
      </c>
      <c r="G6" s="779"/>
    </row>
    <row r="7" spans="1:12" ht="16.2" customHeight="1">
      <c r="A7" s="63" t="s">
        <v>28</v>
      </c>
      <c r="B7" s="132"/>
      <c r="C7" s="133"/>
      <c r="D7" s="133"/>
      <c r="E7" s="133"/>
      <c r="F7" s="137"/>
      <c r="G7" s="98" t="s">
        <v>45</v>
      </c>
    </row>
    <row r="8" spans="1:12" ht="16.2" customHeight="1">
      <c r="A8" s="421" t="s">
        <v>29</v>
      </c>
      <c r="B8" s="372">
        <v>7.2</v>
      </c>
      <c r="C8" s="370">
        <v>23.3</v>
      </c>
      <c r="D8" s="370">
        <v>63.2</v>
      </c>
      <c r="E8" s="370">
        <v>6.3</v>
      </c>
      <c r="F8" s="378">
        <f>SUM(B8:E8)</f>
        <v>100</v>
      </c>
      <c r="G8" s="373" t="s">
        <v>130</v>
      </c>
    </row>
    <row r="9" spans="1:12" ht="16.2" customHeight="1">
      <c r="A9" s="170" t="s">
        <v>227</v>
      </c>
      <c r="B9" s="372">
        <v>5.5</v>
      </c>
      <c r="C9" s="370">
        <v>22</v>
      </c>
      <c r="D9" s="370">
        <v>63.4</v>
      </c>
      <c r="E9" s="370">
        <v>9.1</v>
      </c>
      <c r="F9" s="378">
        <f t="shared" ref="F9:F27" si="0">B9+C9+D9+E9</f>
        <v>100</v>
      </c>
      <c r="G9" s="338" t="s">
        <v>229</v>
      </c>
      <c r="H9" s="168"/>
      <c r="I9" s="168"/>
      <c r="J9" s="168"/>
      <c r="K9" s="168"/>
      <c r="L9" s="168"/>
    </row>
    <row r="10" spans="1:12" ht="16.2" customHeight="1">
      <c r="A10" s="421" t="s">
        <v>30</v>
      </c>
      <c r="B10" s="372">
        <v>6.2</v>
      </c>
      <c r="C10" s="370">
        <v>33.5</v>
      </c>
      <c r="D10" s="370">
        <v>55.4</v>
      </c>
      <c r="E10" s="370">
        <v>4.9000000000000004</v>
      </c>
      <c r="F10" s="378">
        <f t="shared" si="0"/>
        <v>100</v>
      </c>
      <c r="G10" s="373" t="s">
        <v>131</v>
      </c>
      <c r="H10" s="168"/>
      <c r="I10" s="168"/>
      <c r="J10" s="168"/>
      <c r="K10" s="168"/>
      <c r="L10" s="168"/>
    </row>
    <row r="11" spans="1:12" ht="16.2" customHeight="1">
      <c r="A11" s="421" t="s">
        <v>31</v>
      </c>
      <c r="B11" s="372">
        <v>7.2</v>
      </c>
      <c r="C11" s="370">
        <v>25.9</v>
      </c>
      <c r="D11" s="370">
        <v>59.6</v>
      </c>
      <c r="E11" s="370">
        <v>7.3</v>
      </c>
      <c r="F11" s="378">
        <f t="shared" si="0"/>
        <v>100</v>
      </c>
      <c r="G11" s="373" t="s">
        <v>132</v>
      </c>
      <c r="H11" s="168"/>
      <c r="I11" s="168"/>
      <c r="J11" s="168"/>
      <c r="K11" s="168"/>
      <c r="L11" s="168"/>
    </row>
    <row r="12" spans="1:12" ht="16.2" customHeight="1">
      <c r="A12" s="421" t="s">
        <v>32</v>
      </c>
      <c r="B12" s="372">
        <v>5.6</v>
      </c>
      <c r="C12" s="370">
        <v>23.2</v>
      </c>
      <c r="D12" s="370">
        <v>62.8</v>
      </c>
      <c r="E12" s="370">
        <v>8.4</v>
      </c>
      <c r="F12" s="378">
        <f t="shared" si="0"/>
        <v>100</v>
      </c>
      <c r="G12" s="373" t="s">
        <v>157</v>
      </c>
      <c r="H12" s="168"/>
      <c r="I12" s="168"/>
      <c r="J12" s="168"/>
      <c r="K12" s="168"/>
      <c r="L12" s="168"/>
    </row>
    <row r="13" spans="1:12" ht="16.2" customHeight="1">
      <c r="A13" s="421" t="s">
        <v>33</v>
      </c>
      <c r="B13" s="372">
        <v>6.5</v>
      </c>
      <c r="C13" s="370">
        <v>15.9</v>
      </c>
      <c r="D13" s="370">
        <v>76.8</v>
      </c>
      <c r="E13" s="370">
        <v>0.8</v>
      </c>
      <c r="F13" s="378">
        <f t="shared" si="0"/>
        <v>99.999999999999986</v>
      </c>
      <c r="G13" s="373" t="s">
        <v>49</v>
      </c>
      <c r="H13" s="168"/>
      <c r="I13" s="168"/>
      <c r="J13" s="168"/>
      <c r="K13" s="168"/>
      <c r="L13" s="168"/>
    </row>
    <row r="14" spans="1:12" ht="16.2" customHeight="1">
      <c r="A14" s="421" t="s">
        <v>34</v>
      </c>
      <c r="B14" s="320">
        <v>8.1999999999999993</v>
      </c>
      <c r="C14" s="131">
        <v>11.2</v>
      </c>
      <c r="D14" s="131">
        <v>79.7</v>
      </c>
      <c r="E14" s="131">
        <v>0.9</v>
      </c>
      <c r="F14" s="378">
        <f t="shared" si="0"/>
        <v>100</v>
      </c>
      <c r="G14" s="373" t="s">
        <v>50</v>
      </c>
      <c r="H14" s="168"/>
      <c r="I14" s="168"/>
      <c r="J14" s="168"/>
      <c r="K14" s="168"/>
      <c r="L14" s="168"/>
    </row>
    <row r="15" spans="1:12" ht="16.2" customHeight="1">
      <c r="A15" s="421" t="s">
        <v>35</v>
      </c>
      <c r="B15" s="320">
        <v>2.5</v>
      </c>
      <c r="C15" s="131">
        <v>13.9</v>
      </c>
      <c r="D15" s="131">
        <v>79.400000000000006</v>
      </c>
      <c r="E15" s="131">
        <v>4.2</v>
      </c>
      <c r="F15" s="378">
        <f t="shared" si="0"/>
        <v>100.00000000000001</v>
      </c>
      <c r="G15" s="374" t="s">
        <v>135</v>
      </c>
      <c r="H15" s="168"/>
      <c r="I15" s="168"/>
      <c r="J15" s="168"/>
      <c r="K15" s="168"/>
      <c r="L15" s="168"/>
    </row>
    <row r="16" spans="1:12" ht="16.2" customHeight="1">
      <c r="A16" s="421" t="s">
        <v>36</v>
      </c>
      <c r="B16" s="320">
        <v>5.4</v>
      </c>
      <c r="C16" s="131">
        <v>9.9</v>
      </c>
      <c r="D16" s="131">
        <v>84.3</v>
      </c>
      <c r="E16" s="131">
        <v>0.4</v>
      </c>
      <c r="F16" s="378">
        <f t="shared" si="0"/>
        <v>100</v>
      </c>
      <c r="G16" s="373" t="s">
        <v>52</v>
      </c>
      <c r="H16" s="168"/>
      <c r="I16" s="168"/>
      <c r="J16" s="168"/>
      <c r="K16" s="168"/>
      <c r="L16" s="168"/>
    </row>
    <row r="17" spans="1:12" ht="16.2" customHeight="1">
      <c r="A17" s="421" t="s">
        <v>37</v>
      </c>
      <c r="B17" s="372">
        <v>8.1</v>
      </c>
      <c r="C17" s="370">
        <v>19.8</v>
      </c>
      <c r="D17" s="370">
        <v>67.2</v>
      </c>
      <c r="E17" s="370">
        <v>4.9000000000000004</v>
      </c>
      <c r="F17" s="378">
        <f t="shared" si="0"/>
        <v>100</v>
      </c>
      <c r="G17" s="373" t="s">
        <v>133</v>
      </c>
      <c r="H17" s="168"/>
      <c r="I17" s="168"/>
      <c r="J17" s="168"/>
      <c r="K17" s="168"/>
      <c r="L17" s="168"/>
    </row>
    <row r="18" spans="1:12" ht="16.2" customHeight="1">
      <c r="A18" s="421" t="s">
        <v>38</v>
      </c>
      <c r="B18" s="372">
        <v>10.3</v>
      </c>
      <c r="C18" s="370">
        <v>18.600000000000001</v>
      </c>
      <c r="D18" s="370">
        <v>66.2</v>
      </c>
      <c r="E18" s="370">
        <v>4.9000000000000004</v>
      </c>
      <c r="F18" s="378">
        <f t="shared" si="0"/>
        <v>100.00000000000001</v>
      </c>
      <c r="G18" s="373" t="s">
        <v>54</v>
      </c>
      <c r="H18" s="168"/>
      <c r="I18" s="168"/>
      <c r="J18" s="168"/>
      <c r="K18" s="168"/>
      <c r="L18" s="168"/>
    </row>
    <row r="19" spans="1:12" ht="16.2" customHeight="1">
      <c r="A19" s="235" t="s">
        <v>2</v>
      </c>
      <c r="B19" s="376">
        <v>7.7</v>
      </c>
      <c r="C19" s="377">
        <v>19.5</v>
      </c>
      <c r="D19" s="377">
        <v>68.3</v>
      </c>
      <c r="E19" s="377">
        <v>4.5</v>
      </c>
      <c r="F19" s="379">
        <f t="shared" si="0"/>
        <v>100</v>
      </c>
      <c r="G19" s="66" t="s">
        <v>3</v>
      </c>
      <c r="H19" s="168"/>
      <c r="I19" s="168"/>
      <c r="J19" s="168"/>
      <c r="K19" s="168"/>
      <c r="L19" s="168"/>
    </row>
    <row r="20" spans="1:12" ht="16.2" customHeight="1">
      <c r="A20" s="232" t="s">
        <v>39</v>
      </c>
      <c r="B20" s="132"/>
      <c r="C20" s="133"/>
      <c r="D20" s="133"/>
      <c r="E20" s="133"/>
      <c r="F20" s="426"/>
      <c r="G20" s="119" t="s">
        <v>55</v>
      </c>
      <c r="H20" s="168"/>
      <c r="I20" s="168"/>
      <c r="J20" s="168"/>
      <c r="K20" s="168"/>
      <c r="L20" s="168"/>
    </row>
    <row r="21" spans="1:12" ht="16.2" customHeight="1">
      <c r="A21" s="230" t="s">
        <v>40</v>
      </c>
      <c r="B21" s="372">
        <v>2.2999999999999998</v>
      </c>
      <c r="C21" s="370">
        <v>17.899999999999999</v>
      </c>
      <c r="D21" s="370">
        <v>76.099999999999994</v>
      </c>
      <c r="E21" s="370">
        <v>3.7</v>
      </c>
      <c r="F21" s="378">
        <f t="shared" si="0"/>
        <v>100</v>
      </c>
      <c r="G21" s="65" t="s">
        <v>56</v>
      </c>
      <c r="H21" s="168"/>
      <c r="I21" s="168"/>
      <c r="J21" s="168"/>
      <c r="K21" s="168"/>
      <c r="L21" s="168"/>
    </row>
    <row r="22" spans="1:12" ht="16.2" customHeight="1">
      <c r="A22" s="230" t="s">
        <v>41</v>
      </c>
      <c r="B22" s="372">
        <v>3.7</v>
      </c>
      <c r="C22" s="370">
        <v>14.6</v>
      </c>
      <c r="D22" s="370">
        <v>80</v>
      </c>
      <c r="E22" s="370">
        <v>1.7</v>
      </c>
      <c r="F22" s="378">
        <f t="shared" si="0"/>
        <v>100</v>
      </c>
      <c r="G22" s="65" t="s">
        <v>78</v>
      </c>
      <c r="H22" s="168"/>
      <c r="I22" s="168"/>
      <c r="J22" s="168"/>
      <c r="K22" s="168"/>
      <c r="L22" s="168"/>
    </row>
    <row r="23" spans="1:12" ht="16.2" customHeight="1">
      <c r="A23" s="230" t="s">
        <v>42</v>
      </c>
      <c r="B23" s="372">
        <v>2.1</v>
      </c>
      <c r="C23" s="370">
        <v>8.3000000000000007</v>
      </c>
      <c r="D23" s="370">
        <v>88.2</v>
      </c>
      <c r="E23" s="370">
        <v>1.4</v>
      </c>
      <c r="F23" s="378">
        <f t="shared" si="0"/>
        <v>100.00000000000001</v>
      </c>
      <c r="G23" s="65" t="s">
        <v>58</v>
      </c>
      <c r="H23" s="168"/>
      <c r="I23" s="168"/>
      <c r="J23" s="168"/>
      <c r="K23" s="168"/>
      <c r="L23" s="168"/>
    </row>
    <row r="24" spans="1:12" ht="16.2" customHeight="1">
      <c r="A24" s="230" t="s">
        <v>43</v>
      </c>
      <c r="B24" s="372">
        <v>3.8</v>
      </c>
      <c r="C24" s="370">
        <v>12.2</v>
      </c>
      <c r="D24" s="370">
        <v>82.9</v>
      </c>
      <c r="E24" s="370">
        <v>1.1000000000000001</v>
      </c>
      <c r="F24" s="378">
        <f t="shared" si="0"/>
        <v>100</v>
      </c>
      <c r="G24" s="65" t="s">
        <v>222</v>
      </c>
      <c r="H24" s="168"/>
      <c r="I24" s="168"/>
      <c r="J24" s="168"/>
      <c r="K24" s="168"/>
      <c r="L24" s="168"/>
    </row>
    <row r="25" spans="1:12" ht="16.2" customHeight="1">
      <c r="A25" s="230" t="s">
        <v>44</v>
      </c>
      <c r="B25" s="372">
        <v>3.8</v>
      </c>
      <c r="C25" s="370">
        <v>16.399999999999999</v>
      </c>
      <c r="D25" s="370">
        <v>77.400000000000006</v>
      </c>
      <c r="E25" s="370">
        <v>2.4</v>
      </c>
      <c r="F25" s="378">
        <f t="shared" si="0"/>
        <v>100.00000000000001</v>
      </c>
      <c r="G25" s="65" t="s">
        <v>59</v>
      </c>
      <c r="H25" s="168"/>
      <c r="I25" s="168"/>
      <c r="J25" s="168"/>
      <c r="K25" s="168"/>
      <c r="L25" s="168"/>
    </row>
    <row r="26" spans="1:12" ht="16.2" customHeight="1">
      <c r="A26" s="235" t="s">
        <v>2</v>
      </c>
      <c r="B26" s="376">
        <v>3.2</v>
      </c>
      <c r="C26" s="377">
        <v>14.3</v>
      </c>
      <c r="D26" s="377">
        <v>80.5</v>
      </c>
      <c r="E26" s="377">
        <v>2</v>
      </c>
      <c r="F26" s="379">
        <f t="shared" si="0"/>
        <v>100</v>
      </c>
      <c r="G26" s="387" t="s">
        <v>3</v>
      </c>
      <c r="H26" s="168"/>
      <c r="I26" s="168"/>
      <c r="J26" s="168"/>
      <c r="K26" s="168"/>
      <c r="L26" s="168"/>
    </row>
    <row r="27" spans="1:12" ht="16.2" customHeight="1">
      <c r="A27" s="389" t="s">
        <v>154</v>
      </c>
      <c r="B27" s="419">
        <v>6.5</v>
      </c>
      <c r="C27" s="420">
        <v>18.100000000000001</v>
      </c>
      <c r="D27" s="420">
        <v>71.400000000000006</v>
      </c>
      <c r="E27" s="377">
        <v>4</v>
      </c>
      <c r="F27" s="379">
        <f t="shared" si="0"/>
        <v>100</v>
      </c>
      <c r="G27" s="206" t="s">
        <v>156</v>
      </c>
      <c r="H27" s="168"/>
      <c r="I27" s="168"/>
      <c r="J27" s="168"/>
      <c r="K27" s="168"/>
      <c r="L27" s="168"/>
    </row>
    <row r="28" spans="1:12">
      <c r="H28" s="168"/>
      <c r="I28" s="168"/>
      <c r="J28" s="168"/>
      <c r="K28" s="168"/>
      <c r="L28" s="168"/>
    </row>
    <row r="29" spans="1:12">
      <c r="H29" s="168"/>
      <c r="I29" s="168"/>
      <c r="J29" s="168"/>
      <c r="K29" s="168"/>
      <c r="L29" s="168"/>
    </row>
    <row r="30" spans="1:12">
      <c r="H30" s="168"/>
      <c r="I30" s="168"/>
      <c r="J30" s="168"/>
      <c r="K30" s="168"/>
      <c r="L30" s="168"/>
    </row>
    <row r="31" spans="1:12">
      <c r="H31" s="168"/>
      <c r="I31" s="168"/>
      <c r="J31" s="168"/>
      <c r="K31" s="168"/>
      <c r="L31" s="168"/>
    </row>
    <row r="32" spans="1:12">
      <c r="H32" s="168"/>
      <c r="I32" s="168"/>
      <c r="J32" s="168"/>
      <c r="K32" s="168"/>
      <c r="L32" s="168"/>
    </row>
    <row r="33" spans="8:12">
      <c r="H33" s="168"/>
      <c r="I33" s="168"/>
      <c r="J33" s="168"/>
      <c r="K33" s="168"/>
      <c r="L33" s="168"/>
    </row>
    <row r="34" spans="8:12">
      <c r="H34" s="168"/>
      <c r="I34" s="168"/>
      <c r="J34" s="168"/>
      <c r="K34" s="168"/>
      <c r="L34" s="168"/>
    </row>
    <row r="35" spans="8:12">
      <c r="H35" s="168"/>
      <c r="I35" s="168"/>
      <c r="J35" s="168"/>
      <c r="K35" s="168"/>
      <c r="L35" s="168"/>
    </row>
    <row r="36" spans="8:12">
      <c r="H36" s="168"/>
      <c r="I36" s="168"/>
      <c r="J36" s="168"/>
      <c r="K36" s="168"/>
      <c r="L36" s="168"/>
    </row>
    <row r="37" spans="8:12">
      <c r="H37" s="168"/>
      <c r="I37" s="168"/>
      <c r="J37" s="168"/>
      <c r="K37" s="168"/>
      <c r="L37" s="168"/>
    </row>
    <row r="38" spans="8:12">
      <c r="H38" s="168"/>
      <c r="I38" s="168"/>
      <c r="J38" s="168"/>
      <c r="K38" s="168"/>
      <c r="L38" s="168"/>
    </row>
    <row r="39" spans="8:12">
      <c r="H39" s="168"/>
      <c r="I39" s="168"/>
      <c r="J39" s="168"/>
      <c r="K39" s="168"/>
      <c r="L39" s="168"/>
    </row>
    <row r="40" spans="8:12">
      <c r="H40" s="168"/>
      <c r="I40" s="168"/>
      <c r="J40" s="168"/>
      <c r="K40" s="168"/>
      <c r="L40" s="168"/>
    </row>
    <row r="41" spans="8:12">
      <c r="H41" s="168"/>
      <c r="I41" s="168"/>
      <c r="J41" s="168"/>
      <c r="K41" s="168"/>
      <c r="L41" s="168"/>
    </row>
    <row r="42" spans="8:12">
      <c r="H42" s="168"/>
      <c r="I42" s="168"/>
      <c r="J42" s="168"/>
      <c r="K42" s="168"/>
      <c r="L42" s="168"/>
    </row>
    <row r="43" spans="8:12">
      <c r="H43" s="168"/>
      <c r="I43" s="168"/>
      <c r="J43" s="168"/>
      <c r="K43" s="168"/>
      <c r="L43" s="168"/>
    </row>
    <row r="44" spans="8:12">
      <c r="H44" s="168"/>
      <c r="I44" s="168"/>
      <c r="J44" s="168"/>
      <c r="K44" s="168"/>
      <c r="L44" s="168"/>
    </row>
    <row r="45" spans="8:12">
      <c r="H45" s="168"/>
      <c r="I45" s="168"/>
      <c r="J45" s="168"/>
      <c r="K45" s="168"/>
      <c r="L45" s="168"/>
    </row>
    <row r="46" spans="8:12">
      <c r="H46" s="168"/>
      <c r="I46" s="168"/>
      <c r="J46" s="168"/>
      <c r="K46" s="168"/>
      <c r="L46" s="168"/>
    </row>
    <row r="47" spans="8:12">
      <c r="H47" s="168"/>
      <c r="I47" s="168"/>
      <c r="J47" s="168"/>
      <c r="K47" s="168"/>
      <c r="L47" s="168"/>
    </row>
    <row r="48" spans="8:12">
      <c r="H48" s="168"/>
      <c r="I48" s="168"/>
      <c r="J48" s="168"/>
      <c r="K48" s="168"/>
      <c r="L48" s="168"/>
    </row>
    <row r="49" spans="8:12">
      <c r="H49" s="168"/>
      <c r="I49" s="168"/>
      <c r="J49" s="168"/>
      <c r="K49" s="168"/>
      <c r="L49" s="168"/>
    </row>
    <row r="50" spans="8:12">
      <c r="H50" s="168"/>
      <c r="I50" s="168"/>
      <c r="J50" s="168"/>
      <c r="K50" s="168"/>
      <c r="L50" s="168"/>
    </row>
    <row r="51" spans="8:12">
      <c r="H51" s="168"/>
      <c r="I51" s="168"/>
      <c r="J51" s="168"/>
      <c r="K51" s="168"/>
      <c r="L51" s="168"/>
    </row>
    <row r="52" spans="8:12">
      <c r="H52" s="168"/>
      <c r="I52" s="168"/>
      <c r="J52" s="168"/>
      <c r="K52" s="168"/>
      <c r="L52" s="168"/>
    </row>
    <row r="53" spans="8:12">
      <c r="H53" s="168"/>
      <c r="I53" s="168"/>
      <c r="J53" s="168"/>
      <c r="K53" s="168"/>
      <c r="L53" s="168"/>
    </row>
    <row r="54" spans="8:12">
      <c r="H54" s="168"/>
      <c r="I54" s="168"/>
      <c r="J54" s="168"/>
      <c r="K54" s="168"/>
      <c r="L54" s="168"/>
    </row>
    <row r="55" spans="8:12">
      <c r="H55" s="168"/>
      <c r="I55" s="168"/>
      <c r="J55" s="168"/>
      <c r="K55" s="168"/>
      <c r="L55" s="168"/>
    </row>
    <row r="56" spans="8:12">
      <c r="H56" s="168"/>
      <c r="I56" s="168"/>
      <c r="J56" s="168"/>
      <c r="K56" s="168"/>
      <c r="L56" s="168"/>
    </row>
    <row r="57" spans="8:12">
      <c r="H57" s="168"/>
      <c r="I57" s="168"/>
      <c r="J57" s="168"/>
      <c r="K57" s="168"/>
      <c r="L57" s="168"/>
    </row>
    <row r="58" spans="8:12">
      <c r="H58" s="168"/>
      <c r="I58" s="168"/>
      <c r="J58" s="168"/>
      <c r="K58" s="168"/>
      <c r="L58" s="168"/>
    </row>
    <row r="59" spans="8:12">
      <c r="H59" s="168"/>
      <c r="I59" s="168"/>
      <c r="J59" s="168"/>
      <c r="K59" s="168"/>
      <c r="L59" s="168"/>
    </row>
  </sheetData>
  <mergeCells count="6">
    <mergeCell ref="A4:A6"/>
    <mergeCell ref="G4:G6"/>
    <mergeCell ref="A1:G1"/>
    <mergeCell ref="A2:G2"/>
    <mergeCell ref="B4:C4"/>
    <mergeCell ref="D4:F4"/>
  </mergeCells>
  <printOptions horizontalCentered="1"/>
  <pageMargins left="0.59055118110236227" right="0.59055118110236227" top="0.78740157480314965" bottom="0.59055118110236227" header="0.39370078740157483" footer="0.39370078740157483"/>
  <pageSetup paperSize="9" scale="95" firstPageNumber="89" orientation="portrait" useFirstPageNumber="1" r:id="rId1"/>
  <headerFooter>
    <oddHeader>&amp;L&amp;8 PCBS : Palestinian Labour Force Survey 2019 - Annual Report&amp;R&amp;8&amp;K00+000م&amp;K01+000 PCBS: مسح القوى العاملة الفلسطينية 2019 - التقرير السنوي</oddHeader>
    <oddFooter>&amp;C&amp;P</oddFooter>
  </headerFooter>
</worksheet>
</file>

<file path=xl/worksheets/sheet40.xml><?xml version="1.0" encoding="utf-8"?>
<worksheet xmlns="http://schemas.openxmlformats.org/spreadsheetml/2006/main" xmlns:r="http://schemas.openxmlformats.org/officeDocument/2006/relationships">
  <dimension ref="A1:O32"/>
  <sheetViews>
    <sheetView rightToLeft="1" view="pageBreakPreview" zoomScaleSheetLayoutView="100" workbookViewId="0">
      <selection activeCell="F9" sqref="F9"/>
    </sheetView>
  </sheetViews>
  <sheetFormatPr defaultRowHeight="14.4"/>
  <cols>
    <col min="1" max="1" width="22.5546875" customWidth="1"/>
    <col min="2" max="4" width="8" customWidth="1"/>
    <col min="5" max="5" width="6" customWidth="1"/>
    <col min="6" max="6" width="35.44140625" customWidth="1"/>
  </cols>
  <sheetData>
    <row r="1" spans="1:15" ht="39.6" customHeight="1">
      <c r="A1" s="617" t="s">
        <v>261</v>
      </c>
      <c r="B1" s="617"/>
      <c r="C1" s="617"/>
      <c r="D1" s="617"/>
      <c r="E1" s="617"/>
      <c r="F1" s="617"/>
    </row>
    <row r="2" spans="1:15" ht="35.25" customHeight="1">
      <c r="A2" s="618" t="s">
        <v>313</v>
      </c>
      <c r="B2" s="618"/>
      <c r="C2" s="618"/>
      <c r="D2" s="618"/>
      <c r="E2" s="618"/>
      <c r="F2" s="618"/>
    </row>
    <row r="3" spans="1:15" s="143" customFormat="1" ht="6" customHeight="1">
      <c r="A3" s="579"/>
      <c r="B3" s="579"/>
      <c r="C3" s="579"/>
      <c r="D3" s="579"/>
      <c r="E3" s="579"/>
      <c r="F3" s="579"/>
    </row>
    <row r="4" spans="1:15" ht="16.2" customHeight="1">
      <c r="A4" s="785" t="s">
        <v>173</v>
      </c>
      <c r="B4" s="791" t="s">
        <v>217</v>
      </c>
      <c r="C4" s="792"/>
      <c r="D4" s="792"/>
      <c r="E4" s="793"/>
      <c r="F4" s="788" t="s">
        <v>174</v>
      </c>
    </row>
    <row r="5" spans="1:15" ht="16.2" customHeight="1">
      <c r="A5" s="786"/>
      <c r="B5" s="794" t="s">
        <v>218</v>
      </c>
      <c r="C5" s="795"/>
      <c r="D5" s="795"/>
      <c r="E5" s="796"/>
      <c r="F5" s="789"/>
    </row>
    <row r="6" spans="1:15" ht="16.2" customHeight="1">
      <c r="A6" s="786"/>
      <c r="B6" s="797" t="s">
        <v>140</v>
      </c>
      <c r="C6" s="797" t="s">
        <v>186</v>
      </c>
      <c r="D6" s="797" t="s">
        <v>139</v>
      </c>
      <c r="E6" s="580" t="s">
        <v>2</v>
      </c>
      <c r="F6" s="789"/>
    </row>
    <row r="7" spans="1:15" ht="16.2" customHeight="1">
      <c r="A7" s="787"/>
      <c r="B7" s="798"/>
      <c r="C7" s="798"/>
      <c r="D7" s="798"/>
      <c r="E7" s="350" t="s">
        <v>3</v>
      </c>
      <c r="F7" s="790"/>
    </row>
    <row r="8" spans="1:15" ht="16.2" customHeight="1">
      <c r="A8" s="581" t="s">
        <v>11</v>
      </c>
      <c r="B8" s="582"/>
      <c r="C8" s="583"/>
      <c r="D8" s="583"/>
      <c r="E8" s="584"/>
      <c r="F8" s="585" t="s">
        <v>18</v>
      </c>
    </row>
    <row r="9" spans="1:15" ht="16.2" customHeight="1">
      <c r="A9" s="586" t="s">
        <v>89</v>
      </c>
      <c r="B9" s="587">
        <v>26.2</v>
      </c>
      <c r="C9" s="588">
        <v>9.5</v>
      </c>
      <c r="D9" s="588">
        <v>5</v>
      </c>
      <c r="E9" s="576">
        <v>6.3</v>
      </c>
      <c r="F9" s="589" t="s">
        <v>90</v>
      </c>
      <c r="K9" s="323"/>
    </row>
    <row r="10" spans="1:15" ht="16.2" customHeight="1">
      <c r="A10" s="586" t="s">
        <v>91</v>
      </c>
      <c r="B10" s="587">
        <v>10.1</v>
      </c>
      <c r="C10" s="588">
        <v>10.7</v>
      </c>
      <c r="D10" s="588">
        <v>14.4</v>
      </c>
      <c r="E10" s="576">
        <v>13.8</v>
      </c>
      <c r="F10" s="589" t="s">
        <v>92</v>
      </c>
    </row>
    <row r="11" spans="1:15" ht="16.2" customHeight="1">
      <c r="A11" s="586" t="s">
        <v>93</v>
      </c>
      <c r="B11" s="587">
        <v>14.2</v>
      </c>
      <c r="C11" s="588">
        <v>28.9</v>
      </c>
      <c r="D11" s="588">
        <v>20.399999999999999</v>
      </c>
      <c r="E11" s="576">
        <v>21.3</v>
      </c>
      <c r="F11" s="589" t="s">
        <v>94</v>
      </c>
      <c r="K11" s="168"/>
      <c r="L11" s="168"/>
      <c r="M11" s="168"/>
      <c r="N11" s="168"/>
      <c r="O11" s="168"/>
    </row>
    <row r="12" spans="1:15" ht="16.2" customHeight="1">
      <c r="A12" s="586" t="s">
        <v>95</v>
      </c>
      <c r="B12" s="587">
        <v>19</v>
      </c>
      <c r="C12" s="588">
        <v>15.7</v>
      </c>
      <c r="D12" s="588">
        <v>27.9</v>
      </c>
      <c r="E12" s="576">
        <v>26.1</v>
      </c>
      <c r="F12" s="589" t="s">
        <v>96</v>
      </c>
      <c r="K12" s="168"/>
      <c r="L12" s="168"/>
      <c r="M12" s="168"/>
      <c r="N12" s="168"/>
      <c r="O12" s="168"/>
    </row>
    <row r="13" spans="1:15" ht="16.2" customHeight="1">
      <c r="A13" s="586" t="s">
        <v>97</v>
      </c>
      <c r="B13" s="587">
        <v>9.6</v>
      </c>
      <c r="C13" s="588">
        <v>7.4</v>
      </c>
      <c r="D13" s="588">
        <v>6.7</v>
      </c>
      <c r="E13" s="576">
        <v>6.9</v>
      </c>
      <c r="F13" s="589" t="s">
        <v>98</v>
      </c>
      <c r="K13" s="168"/>
      <c r="L13" s="168"/>
      <c r="M13" s="168"/>
      <c r="N13" s="168"/>
      <c r="O13" s="168"/>
    </row>
    <row r="14" spans="1:15" ht="16.2" customHeight="1">
      <c r="A14" s="586" t="s">
        <v>99</v>
      </c>
      <c r="B14" s="587">
        <v>20.9</v>
      </c>
      <c r="C14" s="588">
        <v>27.8</v>
      </c>
      <c r="D14" s="588">
        <v>25.6</v>
      </c>
      <c r="E14" s="576">
        <v>25.6</v>
      </c>
      <c r="F14" s="589" t="s">
        <v>100</v>
      </c>
      <c r="K14" s="168"/>
      <c r="L14" s="168"/>
      <c r="M14" s="168"/>
      <c r="N14" s="168"/>
      <c r="O14" s="168"/>
    </row>
    <row r="15" spans="1:15" ht="16.2" customHeight="1">
      <c r="A15" s="590" t="s">
        <v>2</v>
      </c>
      <c r="B15" s="591">
        <f>SUM(B9:B14)</f>
        <v>100</v>
      </c>
      <c r="C15" s="592">
        <f>SUM(C9:C14)</f>
        <v>100</v>
      </c>
      <c r="D15" s="592">
        <f>SUM(D9:D14)</f>
        <v>100</v>
      </c>
      <c r="E15" s="577">
        <f>SUM(E9:E14)</f>
        <v>100</v>
      </c>
      <c r="F15" s="593" t="s">
        <v>3</v>
      </c>
      <c r="K15" s="168"/>
      <c r="L15" s="168"/>
      <c r="M15" s="168"/>
      <c r="N15" s="168"/>
      <c r="O15" s="168"/>
    </row>
    <row r="16" spans="1:15" ht="16.2" customHeight="1">
      <c r="A16" s="581" t="s">
        <v>12</v>
      </c>
      <c r="B16" s="587"/>
      <c r="C16" s="588"/>
      <c r="D16" s="588"/>
      <c r="E16" s="594"/>
      <c r="F16" s="585" t="s">
        <v>19</v>
      </c>
      <c r="K16" s="168"/>
      <c r="L16" s="168"/>
      <c r="M16" s="168"/>
      <c r="N16" s="168"/>
      <c r="O16" s="168"/>
    </row>
    <row r="17" spans="1:15" ht="16.2" customHeight="1">
      <c r="A17" s="586" t="s">
        <v>89</v>
      </c>
      <c r="B17" s="587">
        <v>23</v>
      </c>
      <c r="C17" s="588">
        <v>8.1</v>
      </c>
      <c r="D17" s="588">
        <v>4.8</v>
      </c>
      <c r="E17" s="576">
        <v>7.3</v>
      </c>
      <c r="F17" s="589" t="s">
        <v>90</v>
      </c>
      <c r="K17" s="168"/>
      <c r="L17" s="168"/>
      <c r="M17" s="168"/>
      <c r="N17" s="168"/>
      <c r="O17" s="168"/>
    </row>
    <row r="18" spans="1:15" ht="16.2" customHeight="1">
      <c r="A18" s="586" t="s">
        <v>91</v>
      </c>
      <c r="B18" s="587">
        <v>16.3</v>
      </c>
      <c r="C18" s="588">
        <v>4.9000000000000004</v>
      </c>
      <c r="D18" s="588">
        <v>7.3</v>
      </c>
      <c r="E18" s="576">
        <v>7.3</v>
      </c>
      <c r="F18" s="589" t="s">
        <v>92</v>
      </c>
      <c r="K18" s="168"/>
      <c r="L18" s="168"/>
      <c r="M18" s="168"/>
      <c r="N18" s="168"/>
      <c r="O18" s="168"/>
    </row>
    <row r="19" spans="1:15" ht="16.2" customHeight="1">
      <c r="A19" s="586" t="s">
        <v>93</v>
      </c>
      <c r="B19" s="587">
        <v>0</v>
      </c>
      <c r="C19" s="588">
        <v>0.1</v>
      </c>
      <c r="D19" s="588">
        <v>0.9</v>
      </c>
      <c r="E19" s="576">
        <v>0.6</v>
      </c>
      <c r="F19" s="589" t="s">
        <v>94</v>
      </c>
      <c r="K19" s="168"/>
      <c r="L19" s="168"/>
      <c r="M19" s="168"/>
      <c r="N19" s="168"/>
      <c r="O19" s="168"/>
    </row>
    <row r="20" spans="1:15" ht="16.2" customHeight="1">
      <c r="A20" s="586" t="s">
        <v>95</v>
      </c>
      <c r="B20" s="587">
        <v>9</v>
      </c>
      <c r="C20" s="588">
        <v>6.8</v>
      </c>
      <c r="D20" s="588">
        <v>15.4</v>
      </c>
      <c r="E20" s="576">
        <v>12.2</v>
      </c>
      <c r="F20" s="589" t="s">
        <v>96</v>
      </c>
      <c r="K20" s="168"/>
      <c r="L20" s="168"/>
      <c r="M20" s="168"/>
      <c r="N20" s="168"/>
      <c r="O20" s="168"/>
    </row>
    <row r="21" spans="1:15" ht="17.399999999999999" customHeight="1">
      <c r="A21" s="586" t="s">
        <v>97</v>
      </c>
      <c r="B21" s="587">
        <v>0.1</v>
      </c>
      <c r="C21" s="588">
        <v>0.7</v>
      </c>
      <c r="D21" s="588">
        <v>2.4</v>
      </c>
      <c r="E21" s="576">
        <v>1.7</v>
      </c>
      <c r="F21" s="589" t="s">
        <v>98</v>
      </c>
      <c r="K21" s="168"/>
      <c r="L21" s="168"/>
      <c r="M21" s="168"/>
      <c r="N21" s="168"/>
      <c r="O21" s="168"/>
    </row>
    <row r="22" spans="1:15" ht="16.2" customHeight="1">
      <c r="A22" s="586" t="s">
        <v>99</v>
      </c>
      <c r="B22" s="587">
        <v>51.6</v>
      </c>
      <c r="C22" s="588">
        <v>79.400000000000006</v>
      </c>
      <c r="D22" s="588">
        <v>69.2</v>
      </c>
      <c r="E22" s="576">
        <v>70.900000000000006</v>
      </c>
      <c r="F22" s="589" t="s">
        <v>100</v>
      </c>
      <c r="K22" s="168"/>
      <c r="L22" s="168"/>
      <c r="M22" s="168"/>
      <c r="N22" s="168"/>
      <c r="O22" s="168"/>
    </row>
    <row r="23" spans="1:15" ht="16.2" customHeight="1">
      <c r="A23" s="595" t="s">
        <v>2</v>
      </c>
      <c r="B23" s="591">
        <f>SUM(B17:B22)</f>
        <v>100</v>
      </c>
      <c r="C23" s="592">
        <f>SUM(C17:C22)</f>
        <v>100</v>
      </c>
      <c r="D23" s="592">
        <f>SUM(D17:D22)</f>
        <v>100</v>
      </c>
      <c r="E23" s="577">
        <f>SUM(E17:E22)</f>
        <v>100</v>
      </c>
      <c r="F23" s="596" t="s">
        <v>3</v>
      </c>
      <c r="K23" s="168"/>
      <c r="L23" s="168"/>
      <c r="M23" s="168"/>
      <c r="N23" s="168"/>
      <c r="O23" s="168"/>
    </row>
    <row r="24" spans="1:15" ht="16.2" customHeight="1">
      <c r="A24" s="590" t="s">
        <v>6</v>
      </c>
      <c r="B24" s="582"/>
      <c r="C24" s="583"/>
      <c r="D24" s="583"/>
      <c r="E24" s="584"/>
      <c r="F24" s="593" t="s">
        <v>13</v>
      </c>
      <c r="K24" s="168"/>
      <c r="L24" s="168"/>
      <c r="M24" s="168"/>
      <c r="N24" s="168"/>
      <c r="O24" s="168"/>
    </row>
    <row r="25" spans="1:15" ht="16.2" customHeight="1">
      <c r="A25" s="586" t="s">
        <v>89</v>
      </c>
      <c r="B25" s="587">
        <v>25.2</v>
      </c>
      <c r="C25" s="588">
        <v>9.1</v>
      </c>
      <c r="D25" s="588">
        <v>5</v>
      </c>
      <c r="E25" s="576">
        <v>6.4</v>
      </c>
      <c r="F25" s="589" t="s">
        <v>90</v>
      </c>
      <c r="K25" s="168"/>
      <c r="L25" s="168"/>
      <c r="M25" s="168"/>
      <c r="N25" s="168"/>
      <c r="O25" s="168"/>
    </row>
    <row r="26" spans="1:15" ht="16.2" customHeight="1">
      <c r="A26" s="586" t="s">
        <v>91</v>
      </c>
      <c r="B26" s="587">
        <v>12</v>
      </c>
      <c r="C26" s="588">
        <v>8.9</v>
      </c>
      <c r="D26" s="588">
        <v>13.6</v>
      </c>
      <c r="E26" s="576">
        <v>12.8</v>
      </c>
      <c r="F26" s="589" t="s">
        <v>92</v>
      </c>
      <c r="K26" s="168"/>
      <c r="L26" s="168"/>
      <c r="M26" s="168"/>
      <c r="N26" s="168"/>
      <c r="O26" s="168"/>
    </row>
    <row r="27" spans="1:15" ht="16.2" customHeight="1">
      <c r="A27" s="586" t="s">
        <v>93</v>
      </c>
      <c r="B27" s="587">
        <v>9.8000000000000007</v>
      </c>
      <c r="C27" s="588">
        <v>20.100000000000001</v>
      </c>
      <c r="D27" s="588">
        <v>18.2</v>
      </c>
      <c r="E27" s="576">
        <v>18.100000000000001</v>
      </c>
      <c r="F27" s="589" t="s">
        <v>94</v>
      </c>
      <c r="K27" s="168"/>
      <c r="L27" s="168"/>
      <c r="M27" s="168"/>
      <c r="N27" s="168"/>
      <c r="O27" s="168"/>
    </row>
    <row r="28" spans="1:15" ht="15.9" customHeight="1">
      <c r="A28" s="586" t="s">
        <v>95</v>
      </c>
      <c r="B28" s="587">
        <v>15.9</v>
      </c>
      <c r="C28" s="588">
        <v>12.9</v>
      </c>
      <c r="D28" s="588">
        <v>26.5</v>
      </c>
      <c r="E28" s="576">
        <v>24</v>
      </c>
      <c r="F28" s="589" t="s">
        <v>96</v>
      </c>
      <c r="K28" s="168"/>
      <c r="L28" s="168"/>
      <c r="M28" s="168"/>
      <c r="N28" s="168"/>
      <c r="O28" s="168"/>
    </row>
    <row r="29" spans="1:15" ht="15.9" customHeight="1">
      <c r="A29" s="586" t="s">
        <v>97</v>
      </c>
      <c r="B29" s="587">
        <v>6.7</v>
      </c>
      <c r="C29" s="588">
        <v>5.4</v>
      </c>
      <c r="D29" s="588">
        <v>6.2</v>
      </c>
      <c r="E29" s="576">
        <v>6.1</v>
      </c>
      <c r="F29" s="589" t="s">
        <v>98</v>
      </c>
      <c r="K29" s="168"/>
      <c r="L29" s="168"/>
      <c r="M29" s="168"/>
      <c r="N29" s="168"/>
      <c r="O29" s="168"/>
    </row>
    <row r="30" spans="1:15" ht="15.9" customHeight="1">
      <c r="A30" s="586" t="s">
        <v>99</v>
      </c>
      <c r="B30" s="587">
        <v>30.4</v>
      </c>
      <c r="C30" s="588">
        <v>43.6</v>
      </c>
      <c r="D30" s="588">
        <v>30.5</v>
      </c>
      <c r="E30" s="576">
        <v>32.6</v>
      </c>
      <c r="F30" s="589" t="s">
        <v>100</v>
      </c>
      <c r="K30" s="168"/>
      <c r="L30" s="168"/>
      <c r="M30" s="168"/>
      <c r="N30" s="168"/>
      <c r="O30" s="168"/>
    </row>
    <row r="31" spans="1:15" ht="15.9" customHeight="1">
      <c r="A31" s="595" t="s">
        <v>2</v>
      </c>
      <c r="B31" s="591">
        <f>SUM(B25:B30)</f>
        <v>100</v>
      </c>
      <c r="C31" s="592">
        <f>SUM(C25:C30)</f>
        <v>100</v>
      </c>
      <c r="D31" s="592">
        <f>SUM(D25:D30)</f>
        <v>100</v>
      </c>
      <c r="E31" s="577">
        <f>SUM(E25:E30)</f>
        <v>100</v>
      </c>
      <c r="F31" s="596" t="s">
        <v>3</v>
      </c>
      <c r="K31" s="168"/>
      <c r="L31" s="168"/>
      <c r="M31" s="168"/>
      <c r="N31" s="168"/>
      <c r="O31" s="168"/>
    </row>
    <row r="32" spans="1:15">
      <c r="A32" s="781" t="s">
        <v>158</v>
      </c>
      <c r="B32" s="782"/>
      <c r="C32" s="782"/>
      <c r="D32" s="783" t="s">
        <v>159</v>
      </c>
      <c r="E32" s="783"/>
      <c r="F32" s="784"/>
      <c r="K32" s="168"/>
      <c r="L32" s="168"/>
      <c r="M32" s="168"/>
      <c r="N32" s="168"/>
    </row>
  </sheetData>
  <mergeCells count="11">
    <mergeCell ref="A32:C32"/>
    <mergeCell ref="D32:F32"/>
    <mergeCell ref="A1:F1"/>
    <mergeCell ref="A2:F2"/>
    <mergeCell ref="A4:A7"/>
    <mergeCell ref="F4:F7"/>
    <mergeCell ref="B4:E4"/>
    <mergeCell ref="B5:E5"/>
    <mergeCell ref="B6:B7"/>
    <mergeCell ref="C6:C7"/>
    <mergeCell ref="D6:D7"/>
  </mergeCells>
  <printOptions horizontalCentered="1"/>
  <pageMargins left="0.59055118110236227" right="0.59055118110236227" top="0.78740157480314965" bottom="0.59055118110236227" header="0.39370078740157483" footer="0.39370078740157483"/>
  <pageSetup paperSize="9" firstPageNumber="90" orientation="portrait" useFirstPageNumber="1" r:id="rId1"/>
  <headerFooter>
    <oddHeader>&amp;L&amp;8 PCBS : Palestinian Labour Force Survey 2019 - Annual Report&amp;R&amp;8&amp;K00+000م&amp;K01+000 PCBS:مسح القوى العاملة الفلسطينية 2019 - التقرير السنوي</oddHeader>
    <oddFooter>&amp;C&amp;P</oddFooter>
  </headerFooter>
</worksheet>
</file>

<file path=xl/worksheets/sheet41.xml><?xml version="1.0" encoding="utf-8"?>
<worksheet xmlns="http://schemas.openxmlformats.org/spreadsheetml/2006/main" xmlns:r="http://schemas.openxmlformats.org/officeDocument/2006/relationships">
  <dimension ref="A1"/>
  <sheetViews>
    <sheetView rightToLeft="1" workbookViewId="0"/>
  </sheetViews>
  <sheetFormatPr defaultRowHeight="14.4"/>
  <sheetData/>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8</vt:i4>
      </vt:variant>
    </vt:vector>
  </HeadingPairs>
  <TitlesOfParts>
    <vt:vector size="50" baseType="lpstr">
      <vt:lpstr>1.1</vt:lpstr>
      <vt:lpstr>2</vt:lpstr>
      <vt:lpstr>3</vt:lpstr>
      <vt:lpstr>4</vt:lpstr>
      <vt:lpstr>5</vt:lpstr>
      <vt:lpstr>6</vt:lpstr>
      <vt:lpstr>7</vt:lpstr>
      <vt:lpstr>8</vt:lpstr>
      <vt:lpstr>9</vt:lpstr>
      <vt:lpstr>10</vt:lpstr>
      <vt:lpstr>11</vt:lpstr>
      <vt:lpstr>12</vt:lpstr>
      <vt:lpstr>13</vt:lpstr>
      <vt:lpstr>14-15</vt:lpstr>
      <vt:lpstr>16</vt:lpstr>
      <vt:lpstr>17</vt:lpstr>
      <vt:lpstr>1.17</vt:lpstr>
      <vt:lpstr>2.17</vt:lpstr>
      <vt:lpstr>18</vt:lpstr>
      <vt:lpstr>1.18</vt:lpstr>
      <vt:lpstr>2.18</vt:lpstr>
      <vt:lpstr>19</vt:lpstr>
      <vt:lpstr>20</vt:lpstr>
      <vt:lpstr>21</vt:lpstr>
      <vt:lpstr>22</vt:lpstr>
      <vt:lpstr>23-24</vt:lpstr>
      <vt:lpstr>25</vt:lpstr>
      <vt:lpstr>26-27</vt:lpstr>
      <vt:lpstr>28</vt:lpstr>
      <vt:lpstr>29</vt:lpstr>
      <vt:lpstr>30</vt:lpstr>
      <vt:lpstr>31</vt:lpstr>
      <vt:lpstr>32</vt:lpstr>
      <vt:lpstr>33</vt:lpstr>
      <vt:lpstr>34</vt:lpstr>
      <vt:lpstr>35</vt:lpstr>
      <vt:lpstr>36</vt:lpstr>
      <vt:lpstr>37</vt:lpstr>
      <vt:lpstr>38</vt:lpstr>
      <vt:lpstr>39</vt:lpstr>
      <vt:lpstr>Sheet1</vt:lpstr>
      <vt:lpstr>Sheet2</vt:lpstr>
      <vt:lpstr>'22'!Print_Area</vt:lpstr>
      <vt:lpstr>'23-24'!Print_Area</vt:lpstr>
      <vt:lpstr>'25'!Print_Area</vt:lpstr>
      <vt:lpstr>'26-27'!Print_Area</vt:lpstr>
      <vt:lpstr>'29'!Print_Area</vt:lpstr>
      <vt:lpstr>'32'!Print_Area</vt:lpstr>
      <vt:lpstr>'33'!Print_Area</vt:lpstr>
      <vt:lpstr>'39'!Print_Area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saadi</dc:creator>
  <cp:lastModifiedBy>pcbs</cp:lastModifiedBy>
  <cp:lastPrinted>2020-05-03T08:42:48Z</cp:lastPrinted>
  <dcterms:created xsi:type="dcterms:W3CDTF">2012-03-12T07:29:14Z</dcterms:created>
  <dcterms:modified xsi:type="dcterms:W3CDTF">2020-05-04T06:32:37Z</dcterms:modified>
</cp:coreProperties>
</file>